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yellowway.sharepoint.com/sites/Schoolinkoop/Gedeelde documenten/Aanbestedingen/Busvervoer 2026/SI-BV-2026 EA Busvervoer/01. Europese aanbesteding/02. Aanbestedingsdocumenten/6 Publicatie na 2e NvI/Aangepast/Gepbuliceerd op TenderNed op 260422/"/>
    </mc:Choice>
  </mc:AlternateContent>
  <xr:revisionPtr revIDLastSave="984" documentId="8_{0F10646D-B0C8-2A45-A481-46DB453D501F}" xr6:coauthVersionLast="47" xr6:coauthVersionMax="47" xr10:uidLastSave="{703AFACF-F69C-574E-B7E1-DA6979DF1B2B}"/>
  <workbookProtection workbookAlgorithmName="SHA-512" workbookHashValue="FKt8Bf+60GNknf19MxKY1X0wI1sJ9T/QMgQ1xzlGQYZVMlNohBTJtJPG9Nb9Di1liWKVmeGO6IFa6aobUjJWZA==" workbookSaltValue="JIYzsxMCbj13V3vRLQzjyg==" workbookSpinCount="100000" lockStructure="1"/>
  <bookViews>
    <workbookView xWindow="-1460" yWindow="-21000" windowWidth="38400" windowHeight="21000" xr2:uid="{00000000-000D-0000-FFFF-FFFF00000000}"/>
  </bookViews>
  <sheets>
    <sheet name="Prijzenblad P1" sheetId="1" r:id="rId1"/>
  </sheets>
  <definedNames>
    <definedName name="_xlnm.Print_Area" localSheetId="0">'Prijzenblad P1'!$A$1:$F$51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88" i="1" l="1"/>
  <c r="H11" i="1"/>
  <c r="C31" i="1"/>
  <c r="M72" i="1"/>
  <c r="M75" i="1" s="1"/>
  <c r="I75" i="1"/>
  <c r="J75" i="1" s="1"/>
  <c r="S72" i="1"/>
  <c r="P72" i="1"/>
  <c r="P75" i="1" s="1"/>
  <c r="G72" i="1"/>
  <c r="G75" i="1" s="1"/>
  <c r="D72" i="1"/>
  <c r="N89" i="1"/>
  <c r="N90" i="1"/>
  <c r="N91" i="1"/>
  <c r="N92" i="1"/>
  <c r="C24" i="1"/>
  <c r="F68" i="1" s="1"/>
  <c r="M87" i="1"/>
  <c r="I90" i="1"/>
  <c r="J90" i="1" s="1"/>
  <c r="T87" i="1"/>
  <c r="Q87" i="1"/>
  <c r="G87" i="1"/>
  <c r="G90" i="1" s="1"/>
  <c r="D87" i="1"/>
  <c r="C17" i="1"/>
  <c r="D83" i="1" s="1"/>
  <c r="C14" i="1"/>
  <c r="D58" i="1" s="1"/>
  <c r="C15" i="1"/>
  <c r="I89" i="1" s="1"/>
  <c r="J89" i="1" s="1"/>
  <c r="K60" i="1"/>
  <c r="F82" i="1"/>
  <c r="F67" i="1"/>
  <c r="F60" i="1"/>
  <c r="D82" i="1"/>
  <c r="D67" i="1"/>
  <c r="D60" i="1"/>
  <c r="C21" i="1"/>
  <c r="F80" i="1" s="1"/>
  <c r="C25" i="1"/>
  <c r="F84" i="1" s="1"/>
  <c r="C22" i="1"/>
  <c r="F81" i="1" s="1"/>
  <c r="C18" i="1"/>
  <c r="D69" i="1" s="1"/>
  <c r="M73" i="1" l="1"/>
  <c r="P73" i="1"/>
  <c r="G73" i="1"/>
  <c r="F58" i="1"/>
  <c r="G58" i="1" s="1"/>
  <c r="I58" i="1"/>
  <c r="I73" i="1"/>
  <c r="J73" i="1" s="1"/>
  <c r="I77" i="1"/>
  <c r="J77" i="1" s="1"/>
  <c r="I76" i="1"/>
  <c r="J76" i="1" s="1"/>
  <c r="I74" i="1"/>
  <c r="J74" i="1" s="1"/>
  <c r="M77" i="1"/>
  <c r="M76" i="1"/>
  <c r="M74" i="1"/>
  <c r="T75" i="1"/>
  <c r="P76" i="1"/>
  <c r="H67" i="1"/>
  <c r="G76" i="1"/>
  <c r="G74" i="1"/>
  <c r="G77" i="1"/>
  <c r="P77" i="1"/>
  <c r="P74" i="1"/>
  <c r="D59" i="1"/>
  <c r="I59" i="1" s="1"/>
  <c r="Q91" i="1"/>
  <c r="I92" i="1"/>
  <c r="J92" i="1" s="1"/>
  <c r="Q88" i="1"/>
  <c r="Q90" i="1"/>
  <c r="U90" i="1" s="1"/>
  <c r="Q92" i="1"/>
  <c r="Q89" i="1"/>
  <c r="I91" i="1"/>
  <c r="J91" i="1" s="1"/>
  <c r="I88" i="1"/>
  <c r="J88" i="1" s="1"/>
  <c r="G91" i="1"/>
  <c r="G88" i="1"/>
  <c r="G92" i="1"/>
  <c r="G89" i="1"/>
  <c r="G82" i="1"/>
  <c r="K59" i="1"/>
  <c r="K58" i="1"/>
  <c r="G60" i="1"/>
  <c r="K62" i="1"/>
  <c r="K61" i="1"/>
  <c r="I60" i="1"/>
  <c r="L60" i="1" s="1"/>
  <c r="D66" i="1"/>
  <c r="F61" i="1"/>
  <c r="D68" i="1"/>
  <c r="H68" i="1" s="1"/>
  <c r="F62" i="1"/>
  <c r="F83" i="1"/>
  <c r="G83" i="1" s="1"/>
  <c r="F66" i="1"/>
  <c r="F59" i="1"/>
  <c r="F69" i="1"/>
  <c r="H69" i="1" s="1"/>
  <c r="F65" i="1"/>
  <c r="D80" i="1"/>
  <c r="G80" i="1" s="1"/>
  <c r="D81" i="1"/>
  <c r="G81" i="1" s="1"/>
  <c r="D61" i="1"/>
  <c r="D65" i="1"/>
  <c r="D84" i="1"/>
  <c r="G84" i="1" s="1"/>
  <c r="D62" i="1"/>
  <c r="H65" i="1" l="1"/>
  <c r="L58" i="1"/>
  <c r="T76" i="1"/>
  <c r="T73" i="1"/>
  <c r="T77" i="1"/>
  <c r="H66" i="1"/>
  <c r="T74" i="1"/>
  <c r="L59" i="1"/>
  <c r="G59" i="1"/>
  <c r="U89" i="1"/>
  <c r="U92" i="1"/>
  <c r="U91" i="1"/>
  <c r="U88" i="1"/>
  <c r="G62" i="1"/>
  <c r="I62" i="1"/>
  <c r="L62" i="1" s="1"/>
  <c r="G61" i="1"/>
  <c r="I61" i="1"/>
  <c r="L61" i="1" s="1"/>
</calcChain>
</file>

<file path=xl/sharedStrings.xml><?xml version="1.0" encoding="utf-8"?>
<sst xmlns="http://schemas.openxmlformats.org/spreadsheetml/2006/main" count="134" uniqueCount="66">
  <si>
    <t>Maximum Kilometertarief</t>
  </si>
  <si>
    <t>Tarief</t>
  </si>
  <si>
    <t>Capaciteitsklasse A: van 1 tot en met 16 personen</t>
  </si>
  <si>
    <t>Dit is het maximale Kilometertarief voor deze Capaciteitsklasse</t>
  </si>
  <si>
    <t>Capaciteitsklasse B: van 17 tot en met 30 personen</t>
  </si>
  <si>
    <t>Capaciteitsklasse C: van 31 tot en met 50 personen</t>
  </si>
  <si>
    <t>Capaciteitsklasse D: van 51 tot en met 62 personen</t>
  </si>
  <si>
    <t>Capaciteitsklasse E: van 63 tot en met 90 personen</t>
  </si>
  <si>
    <t>Maximum Bustarief per uur (incl. chauffeursuren)</t>
  </si>
  <si>
    <t>Dit is het maximale Bustarief voor deze Capaciteitsklasse</t>
  </si>
  <si>
    <t>TE BEOORDELEN GEWOGEN TOTAALPRIJS</t>
  </si>
  <si>
    <t>ONDERBOUWING IN GEVAL VAN BEDRAGEN VAN (NAGENOEG) NUL EURO</t>
  </si>
  <si>
    <t>Inschrijvende organisatie:</t>
  </si>
  <si>
    <t>Naam:</t>
  </si>
  <si>
    <t>Functie:</t>
  </si>
  <si>
    <t>Datum:</t>
  </si>
  <si>
    <t>Handtekening:</t>
  </si>
  <si>
    <t>Aantal personen</t>
  </si>
  <si>
    <t>Aantal kilometers</t>
  </si>
  <si>
    <t>Kilometer tarief</t>
  </si>
  <si>
    <t>Aantal uur</t>
  </si>
  <si>
    <t>Bustarief</t>
  </si>
  <si>
    <t>Totaalprijs rit</t>
  </si>
  <si>
    <t>Minimum aantal uur</t>
  </si>
  <si>
    <t>Gecorrigeerd Totaalprijs</t>
  </si>
  <si>
    <t>Totale kilometers bus</t>
  </si>
  <si>
    <t>Aanrijtijd</t>
  </si>
  <si>
    <t>Aankomst schoollocatie</t>
  </si>
  <si>
    <t>Aankomst Parijs</t>
  </si>
  <si>
    <t>Datum Tijd</t>
  </si>
  <si>
    <t>Duur aanrijtijd</t>
  </si>
  <si>
    <t>Vertek schoollocatie</t>
  </si>
  <si>
    <t>Rijtijd volgens bustarief</t>
  </si>
  <si>
    <t>Start wachten in Parijs</t>
  </si>
  <si>
    <t>Stop wachten in Parijs</t>
  </si>
  <si>
    <t>Vertek van Parijs naar schoollocatie</t>
  </si>
  <si>
    <t>Totaal wachttijd (conform cao)</t>
  </si>
  <si>
    <t>Vertrek schoollocatie</t>
  </si>
  <si>
    <t>Aankomst standplaats</t>
  </si>
  <si>
    <t>Duur aanrijtijd (terug)</t>
  </si>
  <si>
    <t>Kilometertarief</t>
  </si>
  <si>
    <t>Totaal wachttijd in uren</t>
  </si>
  <si>
    <t>Totaalprijs kilometers</t>
  </si>
  <si>
    <t>Totaalprijs rit (H+K+O+R)</t>
  </si>
  <si>
    <t>Maximum Rolstoeltarief</t>
  </si>
  <si>
    <t>Bijlage B-7a  Totaalblad prijsgegevens Perceel 1</t>
  </si>
  <si>
    <t>Factor</t>
  </si>
  <si>
    <t>Vervoerscenario 2b - Efteling (chauffeur wacht ter plaatse)</t>
  </si>
  <si>
    <t>Aankomst Efteling</t>
  </si>
  <si>
    <t>Totaal wachttijd</t>
  </si>
  <si>
    <t>Start wachten bij de Efteling</t>
  </si>
  <si>
    <t>Stop wachten Efteling</t>
  </si>
  <si>
    <t>Vertek van Efteling naar schoollocatie</t>
  </si>
  <si>
    <t>Totale kilometers bus (heen en terug)</t>
  </si>
  <si>
    <t>Totaalprijs rit (H+K+N+Q)</t>
  </si>
  <si>
    <t>Hieronder volgen vervoersscenario's ter illustratie doorgerekend met de door u opgegeven tarieven</t>
  </si>
  <si>
    <t>Uw Bustarief gedeeld door Kilometertarief is:</t>
  </si>
  <si>
    <r>
      <t xml:space="preserve">Het maximale Bustarief gedeeld door het maximale Kilometertarief dient tussen </t>
    </r>
    <r>
      <rPr>
        <u/>
        <sz val="10"/>
        <color theme="1"/>
        <rFont val="Arial"/>
        <family val="2"/>
      </rPr>
      <t xml:space="preserve">30 en 80 </t>
    </r>
    <r>
      <rPr>
        <sz val="10"/>
        <color theme="1"/>
        <rFont val="Arial"/>
        <family val="2"/>
      </rPr>
      <t xml:space="preserve">te liggen. </t>
    </r>
  </si>
  <si>
    <t>Maximum uurtarief Tweede Chauffeur</t>
  </si>
  <si>
    <t xml:space="preserve">Maximum uurtarief Wachttijd </t>
  </si>
  <si>
    <t>Vervoerscenario 2a - Efteling (enkele rit)</t>
  </si>
  <si>
    <t>Vervoerscenario 1 - rit naar het zwembad (retour)</t>
  </si>
  <si>
    <t>Correctietabel korte rit op basis van minimumtarief (2 uur)</t>
  </si>
  <si>
    <t xml:space="preserve">Aantal uur </t>
  </si>
  <si>
    <t>Vervoerscenario 3b - Parijs inclusief wachttijd</t>
  </si>
  <si>
    <t>Vervoerscenario 3a - Parijs exclusief wachttijd (retour)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</si>
</sst>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€&quot;\ #,##0.00_-"/>
    <numFmt numFmtId="165" formatCode="&quot;€&quot;\ #,##0.00"/>
    <numFmt numFmtId="166" formatCode="0.0"/>
    <numFmt numFmtId="167" formatCode="d/mm/yy\ h:mm;@"/>
    <numFmt numFmtId="168" formatCode="_([$€-2]\ * #,##0.00_);_([$€-2]\ * \(#,##0.00\);_([$€-2]\ * &quot;-&quot;??_);_(@_)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8"/>
      <color theme="1"/>
      <name val="Arial"/>
      <family val="2"/>
    </font>
    <font>
      <b/>
      <u/>
      <sz val="28"/>
      <color theme="1"/>
      <name val="Arial"/>
      <family val="2"/>
    </font>
    <font>
      <u/>
      <sz val="10"/>
      <color theme="1"/>
      <name val="Arial"/>
      <family val="2"/>
    </font>
    <font>
      <strike/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medium">
        <color theme="1"/>
      </left>
      <right/>
      <top style="medium">
        <color auto="1"/>
      </top>
      <bottom style="medium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9">
    <xf numFmtId="0" fontId="0" fillId="0" borderId="0" xfId="0"/>
    <xf numFmtId="164" fontId="4" fillId="15" borderId="5" xfId="0" applyNumberFormat="1" applyFont="1" applyFill="1" applyBorder="1" applyProtection="1">
      <protection locked="0"/>
    </xf>
    <xf numFmtId="164" fontId="4" fillId="6" borderId="5" xfId="0" applyNumberFormat="1" applyFont="1" applyFill="1" applyBorder="1"/>
    <xf numFmtId="0" fontId="4" fillId="0" borderId="0" xfId="0" applyFont="1"/>
    <xf numFmtId="0" fontId="6" fillId="0" borderId="0" xfId="0" applyFont="1"/>
    <xf numFmtId="0" fontId="5" fillId="0" borderId="0" xfId="0" applyFont="1"/>
    <xf numFmtId="166" fontId="4" fillId="6" borderId="0" xfId="0" applyNumberFormat="1" applyFont="1" applyFill="1"/>
    <xf numFmtId="166" fontId="5" fillId="6" borderId="0" xfId="0" applyNumberFormat="1" applyFont="1" applyFill="1"/>
    <xf numFmtId="0" fontId="5" fillId="2" borderId="17" xfId="0" applyFont="1" applyFill="1" applyBorder="1" applyAlignment="1">
      <alignment vertical="top" wrapText="1"/>
    </xf>
    <xf numFmtId="0" fontId="5" fillId="9" borderId="0" xfId="0" applyFont="1" applyFill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4" fillId="0" borderId="5" xfId="0" applyFont="1" applyBorder="1"/>
    <xf numFmtId="0" fontId="4" fillId="9" borderId="0" xfId="0" applyFont="1" applyFill="1"/>
    <xf numFmtId="164" fontId="4" fillId="9" borderId="0" xfId="0" applyNumberFormat="1" applyFont="1" applyFill="1"/>
    <xf numFmtId="0" fontId="5" fillId="0" borderId="4" xfId="0" applyFont="1" applyBorder="1" applyAlignment="1">
      <alignment vertical="top" wrapText="1"/>
    </xf>
    <xf numFmtId="164" fontId="4" fillId="6" borderId="19" xfId="0" applyNumberFormat="1" applyFont="1" applyFill="1" applyBorder="1"/>
    <xf numFmtId="0" fontId="5" fillId="3" borderId="1" xfId="0" applyFont="1" applyFill="1" applyBorder="1"/>
    <xf numFmtId="164" fontId="5" fillId="3" borderId="2" xfId="0" applyNumberFormat="1" applyFont="1" applyFill="1" applyBorder="1"/>
    <xf numFmtId="0" fontId="5" fillId="9" borderId="0" xfId="0" applyFont="1" applyFill="1"/>
    <xf numFmtId="164" fontId="5" fillId="9" borderId="0" xfId="0" applyNumberFormat="1" applyFont="1" applyFill="1"/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  <xf numFmtId="0" fontId="5" fillId="8" borderId="25" xfId="0" applyFont="1" applyFill="1" applyBorder="1" applyAlignment="1">
      <alignment vertical="center"/>
    </xf>
    <xf numFmtId="0" fontId="4" fillId="9" borderId="26" xfId="0" applyFont="1" applyFill="1" applyBorder="1" applyAlignment="1">
      <alignment horizontal="left" wrapText="1"/>
    </xf>
    <xf numFmtId="0" fontId="4" fillId="9" borderId="26" xfId="0" applyFont="1" applyFill="1" applyBorder="1"/>
    <xf numFmtId="164" fontId="4" fillId="10" borderId="26" xfId="0" applyNumberFormat="1" applyFont="1" applyFill="1" applyBorder="1"/>
    <xf numFmtId="0" fontId="4" fillId="13" borderId="25" xfId="0" applyFont="1" applyFill="1" applyBorder="1"/>
    <xf numFmtId="164" fontId="4" fillId="13" borderId="25" xfId="0" applyNumberFormat="1" applyFont="1" applyFill="1" applyBorder="1"/>
    <xf numFmtId="0" fontId="4" fillId="9" borderId="25" xfId="0" applyFont="1" applyFill="1" applyBorder="1" applyAlignment="1">
      <alignment horizontal="left" wrapText="1"/>
    </xf>
    <xf numFmtId="0" fontId="4" fillId="9" borderId="25" xfId="0" applyFont="1" applyFill="1" applyBorder="1"/>
    <xf numFmtId="164" fontId="4" fillId="10" borderId="25" xfId="0" applyNumberFormat="1" applyFont="1" applyFill="1" applyBorder="1"/>
    <xf numFmtId="0" fontId="5" fillId="8" borderId="25" xfId="0" applyFont="1" applyFill="1" applyBorder="1" applyAlignment="1">
      <alignment vertical="center" wrapText="1"/>
    </xf>
    <xf numFmtId="0" fontId="5" fillId="16" borderId="25" xfId="0" applyFont="1" applyFill="1" applyBorder="1" applyAlignment="1">
      <alignment horizontal="right" vertical="center"/>
    </xf>
    <xf numFmtId="20" fontId="5" fillId="3" borderId="25" xfId="0" applyNumberFormat="1" applyFont="1" applyFill="1" applyBorder="1" applyAlignment="1">
      <alignment horizontal="right" vertical="center"/>
    </xf>
    <xf numFmtId="168" fontId="5" fillId="9" borderId="25" xfId="0" applyNumberFormat="1" applyFont="1" applyFill="1" applyBorder="1"/>
    <xf numFmtId="0" fontId="4" fillId="9" borderId="22" xfId="0" applyFont="1" applyFill="1" applyBorder="1" applyAlignment="1">
      <alignment horizontal="left" wrapText="1"/>
    </xf>
    <xf numFmtId="0" fontId="4" fillId="9" borderId="3" xfId="0" applyFont="1" applyFill="1" applyBorder="1" applyAlignment="1">
      <alignment horizontal="left" wrapText="1"/>
    </xf>
    <xf numFmtId="167" fontId="5" fillId="16" borderId="27" xfId="0" applyNumberFormat="1" applyFont="1" applyFill="1" applyBorder="1" applyAlignment="1">
      <alignment horizontal="right" vertical="center"/>
    </xf>
    <xf numFmtId="168" fontId="4" fillId="18" borderId="0" xfId="0" applyNumberFormat="1" applyFont="1" applyFill="1"/>
    <xf numFmtId="168" fontId="4" fillId="18" borderId="17" xfId="0" applyNumberFormat="1" applyFont="1" applyFill="1" applyBorder="1"/>
    <xf numFmtId="168" fontId="4" fillId="18" borderId="19" xfId="0" applyNumberFormat="1" applyFont="1" applyFill="1" applyBorder="1"/>
    <xf numFmtId="168" fontId="4" fillId="18" borderId="20" xfId="0" applyNumberFormat="1" applyFont="1" applyFill="1" applyBorder="1"/>
    <xf numFmtId="168" fontId="4" fillId="18" borderId="21" xfId="0" applyNumberFormat="1" applyFont="1" applyFill="1" applyBorder="1"/>
    <xf numFmtId="168" fontId="4" fillId="18" borderId="22" xfId="0" applyNumberFormat="1" applyFont="1" applyFill="1" applyBorder="1"/>
    <xf numFmtId="168" fontId="4" fillId="18" borderId="24" xfId="0" applyNumberFormat="1" applyFont="1" applyFill="1" applyBorder="1"/>
    <xf numFmtId="168" fontId="5" fillId="9" borderId="5" xfId="0" applyNumberFormat="1" applyFont="1" applyFill="1" applyBorder="1"/>
    <xf numFmtId="168" fontId="5" fillId="9" borderId="4" xfId="0" applyNumberFormat="1" applyFont="1" applyFill="1" applyBorder="1"/>
    <xf numFmtId="20" fontId="5" fillId="3" borderId="3" xfId="0" applyNumberFormat="1" applyFont="1" applyFill="1" applyBorder="1" applyAlignment="1">
      <alignment horizontal="right" vertical="center"/>
    </xf>
    <xf numFmtId="20" fontId="5" fillId="0" borderId="25" xfId="0" applyNumberFormat="1" applyFont="1" applyBorder="1" applyAlignment="1">
      <alignment horizontal="right" vertical="center"/>
    </xf>
    <xf numFmtId="168" fontId="4" fillId="19" borderId="4" xfId="0" applyNumberFormat="1" applyFont="1" applyFill="1" applyBorder="1"/>
    <xf numFmtId="168" fontId="4" fillId="19" borderId="25" xfId="0" applyNumberFormat="1" applyFont="1" applyFill="1" applyBorder="1"/>
    <xf numFmtId="20" fontId="5" fillId="0" borderId="3" xfId="0" applyNumberFormat="1" applyFont="1" applyBorder="1" applyAlignment="1">
      <alignment horizontal="right" vertical="center"/>
    </xf>
    <xf numFmtId="20" fontId="5" fillId="0" borderId="5" xfId="0" applyNumberFormat="1" applyFont="1" applyBorder="1" applyAlignment="1">
      <alignment horizontal="right" vertical="center"/>
    </xf>
    <xf numFmtId="1" fontId="5" fillId="3" borderId="25" xfId="0" applyNumberFormat="1" applyFont="1" applyFill="1" applyBorder="1" applyAlignment="1">
      <alignment horizontal="right" vertical="center"/>
    </xf>
    <xf numFmtId="168" fontId="4" fillId="18" borderId="18" xfId="0" applyNumberFormat="1" applyFont="1" applyFill="1" applyBorder="1"/>
    <xf numFmtId="168" fontId="4" fillId="18" borderId="23" xfId="0" applyNumberFormat="1" applyFont="1" applyFill="1" applyBorder="1"/>
    <xf numFmtId="168" fontId="4" fillId="9" borderId="3" xfId="0" applyNumberFormat="1" applyFont="1" applyFill="1" applyBorder="1"/>
    <xf numFmtId="0" fontId="5" fillId="18" borderId="19" xfId="0" applyFont="1" applyFill="1" applyBorder="1"/>
    <xf numFmtId="0" fontId="5" fillId="17" borderId="27" xfId="0" applyFont="1" applyFill="1" applyBorder="1" applyAlignment="1">
      <alignment horizontal="right" vertical="center"/>
    </xf>
    <xf numFmtId="168" fontId="4" fillId="7" borderId="25" xfId="0" applyNumberFormat="1" applyFont="1" applyFill="1" applyBorder="1"/>
    <xf numFmtId="168" fontId="5" fillId="2" borderId="5" xfId="0" applyNumberFormat="1" applyFont="1" applyFill="1" applyBorder="1" applyAlignment="1">
      <alignment vertical="top" wrapText="1"/>
    </xf>
    <xf numFmtId="0" fontId="4" fillId="13" borderId="5" xfId="0" applyFont="1" applyFill="1" applyBorder="1"/>
    <xf numFmtId="0" fontId="5" fillId="0" borderId="0" xfId="0" applyFont="1" applyAlignment="1">
      <alignment horizontal="center" vertical="center" wrapText="1"/>
    </xf>
    <xf numFmtId="165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vertical="center"/>
    </xf>
    <xf numFmtId="0" fontId="5" fillId="8" borderId="29" xfId="0" applyFont="1" applyFill="1" applyBorder="1" applyAlignment="1">
      <alignment horizontal="center" vertical="center" wrapText="1"/>
    </xf>
    <xf numFmtId="165" fontId="5" fillId="7" borderId="30" xfId="0" applyNumberFormat="1" applyFont="1" applyFill="1" applyBorder="1"/>
    <xf numFmtId="165" fontId="5" fillId="7" borderId="29" xfId="0" applyNumberFormat="1" applyFont="1" applyFill="1" applyBorder="1"/>
    <xf numFmtId="0" fontId="5" fillId="12" borderId="31" xfId="0" applyFont="1" applyFill="1" applyBorder="1" applyAlignment="1">
      <alignment horizontal="center" vertical="center" wrapText="1"/>
    </xf>
    <xf numFmtId="164" fontId="5" fillId="14" borderId="29" xfId="0" applyNumberFormat="1" applyFont="1" applyFill="1" applyBorder="1"/>
    <xf numFmtId="168" fontId="5" fillId="2" borderId="19" xfId="0" applyNumberFormat="1" applyFont="1" applyFill="1" applyBorder="1" applyAlignment="1">
      <alignment vertical="top" wrapText="1"/>
    </xf>
    <xf numFmtId="0" fontId="5" fillId="2" borderId="33" xfId="0" applyFont="1" applyFill="1" applyBorder="1" applyAlignment="1">
      <alignment vertical="top" wrapText="1"/>
    </xf>
    <xf numFmtId="168" fontId="5" fillId="2" borderId="32" xfId="0" applyNumberFormat="1" applyFont="1" applyFill="1" applyBorder="1" applyAlignment="1">
      <alignment vertical="top" wrapText="1"/>
    </xf>
    <xf numFmtId="0" fontId="4" fillId="9" borderId="0" xfId="0" applyFont="1" applyFill="1" applyAlignment="1">
      <alignment horizontal="left" wrapText="1"/>
    </xf>
    <xf numFmtId="165" fontId="5" fillId="0" borderId="0" xfId="0" applyNumberFormat="1" applyFont="1"/>
    <xf numFmtId="164" fontId="4" fillId="10" borderId="22" xfId="0" applyNumberFormat="1" applyFont="1" applyFill="1" applyBorder="1"/>
    <xf numFmtId="164" fontId="4" fillId="10" borderId="3" xfId="0" applyNumberFormat="1" applyFont="1" applyFill="1" applyBorder="1"/>
    <xf numFmtId="165" fontId="5" fillId="7" borderId="34" xfId="0" applyNumberFormat="1" applyFont="1" applyFill="1" applyBorder="1"/>
    <xf numFmtId="0" fontId="4" fillId="0" borderId="28" xfId="0" applyFont="1" applyBorder="1"/>
    <xf numFmtId="0" fontId="4" fillId="0" borderId="3" xfId="0" applyFont="1" applyBorder="1" applyAlignment="1">
      <alignment horizontal="left" wrapText="1"/>
    </xf>
    <xf numFmtId="168" fontId="4" fillId="0" borderId="22" xfId="0" applyNumberFormat="1" applyFont="1" applyBorder="1"/>
    <xf numFmtId="168" fontId="4" fillId="0" borderId="24" xfId="0" applyNumberFormat="1" applyFont="1" applyBorder="1"/>
    <xf numFmtId="168" fontId="4" fillId="0" borderId="4" xfId="0" applyNumberFormat="1" applyFont="1" applyBorder="1"/>
    <xf numFmtId="168" fontId="5" fillId="0" borderId="4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4" fillId="10" borderId="3" xfId="0" applyNumberFormat="1" applyFont="1" applyFill="1" applyBorder="1"/>
    <xf numFmtId="168" fontId="5" fillId="0" borderId="25" xfId="0" applyNumberFormat="1" applyFont="1" applyBorder="1"/>
    <xf numFmtId="0" fontId="7" fillId="0" borderId="0" xfId="0" applyFont="1"/>
    <xf numFmtId="0" fontId="8" fillId="0" borderId="0" xfId="0" applyFont="1"/>
    <xf numFmtId="0" fontId="4" fillId="0" borderId="35" xfId="0" applyFont="1" applyBorder="1"/>
    <xf numFmtId="0" fontId="5" fillId="3" borderId="36" xfId="0" applyFont="1" applyFill="1" applyBorder="1"/>
    <xf numFmtId="0" fontId="5" fillId="8" borderId="25" xfId="0" applyFont="1" applyFill="1" applyBorder="1" applyAlignment="1">
      <alignment horizontal="center" vertical="center" wrapText="1"/>
    </xf>
    <xf numFmtId="0" fontId="5" fillId="16" borderId="25" xfId="0" applyFont="1" applyFill="1" applyBorder="1" applyAlignment="1">
      <alignment horizontal="center" vertical="center" wrapText="1"/>
    </xf>
    <xf numFmtId="0" fontId="5" fillId="17" borderId="25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5" fillId="12" borderId="26" xfId="0" applyFont="1" applyFill="1" applyBorder="1" applyAlignment="1">
      <alignment horizontal="center" vertical="center" wrapText="1"/>
    </xf>
    <xf numFmtId="165" fontId="10" fillId="7" borderId="30" xfId="0" applyNumberFormat="1" applyFont="1" applyFill="1" applyBorder="1"/>
    <xf numFmtId="165" fontId="10" fillId="7" borderId="29" xfId="0" applyNumberFormat="1" applyFont="1" applyFill="1" applyBorder="1"/>
    <xf numFmtId="0" fontId="5" fillId="11" borderId="37" xfId="0" applyFont="1" applyFill="1" applyBorder="1" applyAlignment="1">
      <alignment horizontal="center" vertical="center"/>
    </xf>
    <xf numFmtId="0" fontId="5" fillId="11" borderId="33" xfId="0" applyFont="1" applyFill="1" applyBorder="1" applyAlignment="1">
      <alignment horizontal="center" vertical="center"/>
    </xf>
    <xf numFmtId="0" fontId="5" fillId="11" borderId="3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center"/>
      <protection locked="0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 applyProtection="1">
      <alignment horizontal="center"/>
      <protection locked="0"/>
    </xf>
    <xf numFmtId="0" fontId="4" fillId="4" borderId="15" xfId="0" applyFont="1" applyFill="1" applyBorder="1" applyAlignment="1" applyProtection="1">
      <alignment horizontal="center"/>
      <protection locked="0"/>
    </xf>
    <xf numFmtId="0" fontId="4" fillId="4" borderId="9" xfId="0" applyFont="1" applyFill="1" applyBorder="1" applyAlignment="1" applyProtection="1">
      <alignment horizontal="center"/>
      <protection locked="0"/>
    </xf>
    <xf numFmtId="0" fontId="4" fillId="5" borderId="17" xfId="0" applyFont="1" applyFill="1" applyBorder="1" applyAlignment="1" applyProtection="1">
      <alignment vertical="top" wrapText="1"/>
      <protection locked="0"/>
    </xf>
    <xf numFmtId="0" fontId="4" fillId="5" borderId="18" xfId="0" applyFont="1" applyFill="1" applyBorder="1" applyAlignment="1" applyProtection="1">
      <alignment vertical="top" wrapText="1"/>
      <protection locked="0"/>
    </xf>
    <xf numFmtId="0" fontId="4" fillId="5" borderId="19" xfId="0" applyFont="1" applyFill="1" applyBorder="1" applyAlignment="1" applyProtection="1">
      <alignment vertical="top" wrapText="1"/>
      <protection locked="0"/>
    </xf>
    <xf numFmtId="0" fontId="4" fillId="5" borderId="20" xfId="0" applyFont="1" applyFill="1" applyBorder="1" applyAlignment="1" applyProtection="1">
      <alignment vertical="top" wrapText="1"/>
      <protection locked="0"/>
    </xf>
    <xf numFmtId="0" fontId="4" fillId="5" borderId="0" xfId="0" applyFont="1" applyFill="1" applyAlignment="1" applyProtection="1">
      <alignment vertical="top" wrapText="1"/>
      <protection locked="0"/>
    </xf>
    <xf numFmtId="0" fontId="4" fillId="5" borderId="21" xfId="0" applyFont="1" applyFill="1" applyBorder="1" applyAlignment="1" applyProtection="1">
      <alignment vertical="top" wrapText="1"/>
      <protection locked="0"/>
    </xf>
    <xf numFmtId="0" fontId="4" fillId="5" borderId="22" xfId="0" applyFont="1" applyFill="1" applyBorder="1" applyAlignment="1" applyProtection="1">
      <alignment vertical="top" wrapText="1"/>
      <protection locked="0"/>
    </xf>
    <xf numFmtId="0" fontId="4" fillId="5" borderId="23" xfId="0" applyFont="1" applyFill="1" applyBorder="1" applyAlignment="1" applyProtection="1">
      <alignment vertical="top" wrapText="1"/>
      <protection locked="0"/>
    </xf>
    <xf numFmtId="0" fontId="4" fillId="5" borderId="24" xfId="0" applyFont="1" applyFill="1" applyBorder="1" applyAlignment="1" applyProtection="1">
      <alignment vertical="top" wrapText="1"/>
      <protection locked="0"/>
    </xf>
  </cellXfs>
  <cellStyles count="129">
    <cellStyle name="Gevolgde hyperlink" xfId="60" builtinId="9" hidden="1"/>
    <cellStyle name="Gevolgde hyperlink" xfId="64" builtinId="9" hidden="1"/>
    <cellStyle name="Gevolgde hyperlink" xfId="68" builtinId="9" hidden="1"/>
    <cellStyle name="Gevolgde hyperlink" xfId="72" builtinId="9" hidden="1"/>
    <cellStyle name="Gevolgde hyperlink" xfId="76" builtinId="9" hidden="1"/>
    <cellStyle name="Gevolgde hyperlink" xfId="80" builtinId="9" hidden="1"/>
    <cellStyle name="Gevolgde hyperlink" xfId="84" builtinId="9" hidden="1"/>
    <cellStyle name="Gevolgde hyperlink" xfId="88" builtinId="9" hidden="1"/>
    <cellStyle name="Gevolgde hyperlink" xfId="92" builtinId="9" hidden="1"/>
    <cellStyle name="Gevolgde hyperlink" xfId="96" builtinId="9" hidden="1"/>
    <cellStyle name="Gevolgde hyperlink" xfId="100" builtinId="9" hidden="1"/>
    <cellStyle name="Gevolgde hyperlink" xfId="104" builtinId="9" hidden="1"/>
    <cellStyle name="Gevolgde hyperlink" xfId="108" builtinId="9" hidden="1"/>
    <cellStyle name="Gevolgde hyperlink" xfId="112" builtinId="9" hidden="1"/>
    <cellStyle name="Gevolgde hyperlink" xfId="116" builtinId="9" hidden="1"/>
    <cellStyle name="Gevolgde hyperlink" xfId="120" builtinId="9" hidden="1"/>
    <cellStyle name="Gevolgde hyperlink" xfId="124" builtinId="9" hidden="1"/>
    <cellStyle name="Gevolgde hyperlink" xfId="128" builtinId="9" hidden="1"/>
    <cellStyle name="Gevolgde hyperlink" xfId="126" builtinId="9" hidden="1"/>
    <cellStyle name="Gevolgde hyperlink" xfId="122" builtinId="9" hidden="1"/>
    <cellStyle name="Gevolgde hyperlink" xfId="118" builtinId="9" hidden="1"/>
    <cellStyle name="Gevolgde hyperlink" xfId="114" builtinId="9" hidden="1"/>
    <cellStyle name="Gevolgde hyperlink" xfId="110" builtinId="9" hidden="1"/>
    <cellStyle name="Gevolgde hyperlink" xfId="106" builtinId="9" hidden="1"/>
    <cellStyle name="Gevolgde hyperlink" xfId="102" builtinId="9" hidden="1"/>
    <cellStyle name="Gevolgde hyperlink" xfId="98" builtinId="9" hidden="1"/>
    <cellStyle name="Gevolgde hyperlink" xfId="94" builtinId="9" hidden="1"/>
    <cellStyle name="Gevolgde hyperlink" xfId="90" builtinId="9" hidden="1"/>
    <cellStyle name="Gevolgde hyperlink" xfId="86" builtinId="9" hidden="1"/>
    <cellStyle name="Gevolgde hyperlink" xfId="82" builtinId="9" hidden="1"/>
    <cellStyle name="Gevolgde hyperlink" xfId="78" builtinId="9" hidden="1"/>
    <cellStyle name="Gevolgde hyperlink" xfId="74" builtinId="9" hidden="1"/>
    <cellStyle name="Gevolgde hyperlink" xfId="70" builtinId="9" hidden="1"/>
    <cellStyle name="Gevolgde hyperlink" xfId="66" builtinId="9" hidden="1"/>
    <cellStyle name="Gevolgde hyperlink" xfId="62" builtinId="9" hidden="1"/>
    <cellStyle name="Gevolgde hyperlink" xfId="58" builtinId="9" hidden="1"/>
    <cellStyle name="Gevolgde hyperlink" xfId="20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6" builtinId="9" hidden="1"/>
    <cellStyle name="Gevolgde hyperlink" xfId="54" builtinId="9" hidden="1"/>
    <cellStyle name="Gevolgde hyperlink" xfId="46" builtinId="9" hidden="1"/>
    <cellStyle name="Gevolgde hyperlink" xfId="38" builtinId="9" hidden="1"/>
    <cellStyle name="Gevolgde hyperlink" xfId="30" builtinId="9" hidden="1"/>
    <cellStyle name="Gevolgde hyperlink" xfId="22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4" builtinId="9" hidden="1"/>
    <cellStyle name="Gevolgde hyperlink" xfId="8" builtinId="9" hidden="1"/>
    <cellStyle name="Gevolgde hyperlink" xfId="6" builtinId="9" hidden="1"/>
    <cellStyle name="Gevolgde hyperlink" xfId="2" builtinId="9" hidden="1"/>
    <cellStyle name="Hyperlink" xfId="63" builtinId="8" hidden="1"/>
    <cellStyle name="Hyperlink" xfId="65" builtinId="8" hidden="1"/>
    <cellStyle name="Hyperlink" xfId="69" builtinId="8" hidden="1"/>
    <cellStyle name="Hyperlink" xfId="71" builtinId="8" hidden="1"/>
    <cellStyle name="Hyperlink" xfId="73" builtinId="8" hidden="1"/>
    <cellStyle name="Hyperlink" xfId="77" builtinId="8" hidden="1"/>
    <cellStyle name="Hyperlink" xfId="79" builtinId="8" hidden="1"/>
    <cellStyle name="Hyperlink" xfId="81" builtinId="8" hidden="1"/>
    <cellStyle name="Hyperlink" xfId="85" builtinId="8" hidden="1"/>
    <cellStyle name="Hyperlink" xfId="87" builtinId="8" hidden="1"/>
    <cellStyle name="Hyperlink" xfId="89" builtinId="8" hidden="1"/>
    <cellStyle name="Hyperlink" xfId="93" builtinId="8" hidden="1"/>
    <cellStyle name="Hyperlink" xfId="95" builtinId="8" hidden="1"/>
    <cellStyle name="Hyperlink" xfId="97" builtinId="8" hidden="1"/>
    <cellStyle name="Hyperlink" xfId="101" builtinId="8" hidden="1"/>
    <cellStyle name="Hyperlink" xfId="103" builtinId="8" hidden="1"/>
    <cellStyle name="Hyperlink" xfId="105" builtinId="8" hidden="1"/>
    <cellStyle name="Hyperlink" xfId="109" builtinId="8" hidden="1"/>
    <cellStyle name="Hyperlink" xfId="111" builtinId="8" hidden="1"/>
    <cellStyle name="Hyperlink" xfId="113" builtinId="8" hidden="1"/>
    <cellStyle name="Hyperlink" xfId="117" builtinId="8" hidden="1"/>
    <cellStyle name="Hyperlink" xfId="119" builtinId="8" hidden="1"/>
    <cellStyle name="Hyperlink" xfId="121" builtinId="8" hidden="1"/>
    <cellStyle name="Hyperlink" xfId="125" builtinId="8" hidden="1"/>
    <cellStyle name="Hyperlink" xfId="127" builtinId="8" hidden="1"/>
    <cellStyle name="Hyperlink" xfId="123" builtinId="8" hidden="1"/>
    <cellStyle name="Hyperlink" xfId="115" builtinId="8" hidden="1"/>
    <cellStyle name="Hyperlink" xfId="107" builtinId="8" hidden="1"/>
    <cellStyle name="Hyperlink" xfId="99" builtinId="8" hidden="1"/>
    <cellStyle name="Hyperlink" xfId="91" builtinId="8" hidden="1"/>
    <cellStyle name="Hyperlink" xfId="83" builtinId="8" hidden="1"/>
    <cellStyle name="Hyperlink" xfId="75" builtinId="8" hidden="1"/>
    <cellStyle name="Hyperlink" xfId="67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51" builtinId="8" hidden="1"/>
    <cellStyle name="Hyperlink" xfId="35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7" builtinId="8" hidden="1"/>
    <cellStyle name="Hyperlink" xfId="9" builtinId="8" hidden="1"/>
    <cellStyle name="Hyperlink" xfId="11" builtinId="8" hidden="1"/>
    <cellStyle name="Hyperlink" xfId="3" builtinId="8" hidden="1"/>
    <cellStyle name="Hyperlink" xfId="5" builtinId="8" hidden="1"/>
    <cellStyle name="Hyperlink" xfId="1" builtinId="8" hidden="1"/>
    <cellStyle name="Standa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  <color rgb="FF00B050"/>
      </font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50800</xdr:colOff>
      <xdr:row>1</xdr:row>
      <xdr:rowOff>44449</xdr:rowOff>
    </xdr:from>
    <xdr:ext cx="11264900" cy="1331134"/>
    <xdr:sp macro="" textlink="">
      <xdr:nvSpPr>
        <xdr:cNvPr id="99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7500" y="361949"/>
          <a:ext cx="11264900" cy="13311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spAutoFit/>
        </a:bodyPr>
        <a:lstStyle/>
        <a:p>
          <a:pPr algn="l"/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Invulinstructie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Hieronder dient u de prijselementen op te geven conform de voorschriften uit paragraaf 5.2.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1" i="0" u="sng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dient de </a:t>
          </a:r>
          <a:r>
            <a:rPr lang="nl-NL" sz="1400" b="1" i="0" u="sng" strike="noStrike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groene</a:t>
          </a:r>
          <a:r>
            <a:rPr lang="nl-NL" sz="1400" b="1" i="0" u="sng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cellen in te vullen</a:t>
          </a:r>
          <a:r>
            <a:rPr lang="nl-NL" sz="1400" b="1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gewogen</a:t>
          </a:r>
          <a:r>
            <a:rPr lang="nl-NL" sz="1400" b="0" i="0" u="none" strike="noStrike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totaalprijs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wordt automatisch berekend.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0" i="0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Indien u een bedrag van –of nagenoeg- nul (0) invult bij een prijselement, dan dient u hieronder te onderbouwen om welke reden dit gebeurt.</a:t>
          </a:r>
          <a:r>
            <a:rPr lang="nl-NL" sz="14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het invullen dient u een getekende afdruk toe te voegen aan uw inschrijving.</a:t>
          </a:r>
          <a:b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nl-NL" sz="1400" b="0" i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Vervoersscenario's</a:t>
          </a:r>
          <a:r>
            <a:rPr lang="nl-NL" sz="14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ter illustratie zijn onderaan dit prijsblad weergegeven. In deze scenario's is uitgegaan van een </a:t>
          </a:r>
          <a:r>
            <a:rPr lang="nl-NL" sz="14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brandstoffactor: 1,0</a:t>
          </a:r>
          <a:r>
            <a:rPr lang="nl-NL" sz="14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nl-NL" sz="1400" b="0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nl-NL" sz="1400" b="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2"/>
  <sheetViews>
    <sheetView showGridLines="0" tabSelected="1" zoomScale="130" zoomScaleNormal="130" workbookViewId="0">
      <selection activeCell="A35" sqref="A35:F38"/>
    </sheetView>
  </sheetViews>
  <sheetFormatPr baseColWidth="10" defaultColWidth="8.83203125" defaultRowHeight="13" x14ac:dyDescent="0.15"/>
  <cols>
    <col min="1" max="1" width="47.1640625" style="3" customWidth="1"/>
    <col min="2" max="2" width="13" style="3" customWidth="1"/>
    <col min="3" max="3" width="12.6640625" style="3" customWidth="1"/>
    <col min="4" max="4" width="11.1640625" style="3" customWidth="1"/>
    <col min="5" max="5" width="15.5" style="3" customWidth="1"/>
    <col min="6" max="6" width="12.1640625" style="3" bestFit="1" customWidth="1"/>
    <col min="7" max="7" width="11.83203125" style="3" customWidth="1"/>
    <col min="8" max="8" width="16" style="3" customWidth="1"/>
    <col min="9" max="9" width="13" style="3" customWidth="1"/>
    <col min="10" max="10" width="14.6640625" style="3" customWidth="1"/>
    <col min="11" max="11" width="15.5" style="3" customWidth="1"/>
    <col min="12" max="12" width="12.1640625" style="3" bestFit="1" customWidth="1"/>
    <col min="13" max="13" width="13.33203125" style="3" bestFit="1" customWidth="1"/>
    <col min="14" max="14" width="13.5" style="3" customWidth="1"/>
    <col min="15" max="15" width="15.33203125" style="3" customWidth="1"/>
    <col min="16" max="16" width="14.33203125" style="3" bestFit="1" customWidth="1"/>
    <col min="17" max="19" width="12.1640625" style="3" bestFit="1" customWidth="1"/>
    <col min="20" max="20" width="13.33203125" style="3" customWidth="1"/>
    <col min="21" max="21" width="11.5" style="3" customWidth="1"/>
    <col min="22" max="16384" width="8.83203125" style="3"/>
  </cols>
  <sheetData>
    <row r="1" spans="1:9" ht="25" x14ac:dyDescent="0.25">
      <c r="A1" s="4" t="s">
        <v>45</v>
      </c>
      <c r="B1" s="5"/>
      <c r="C1" s="5"/>
    </row>
    <row r="3" spans="1:9" x14ac:dyDescent="0.15">
      <c r="A3" s="5"/>
    </row>
    <row r="11" spans="1:9" x14ac:dyDescent="0.15">
      <c r="A11" s="6" t="s">
        <v>57</v>
      </c>
      <c r="B11" s="7"/>
      <c r="C11" s="7"/>
      <c r="D11" s="7"/>
      <c r="E11" s="7" t="s">
        <v>56</v>
      </c>
      <c r="F11" s="7"/>
      <c r="G11" s="7"/>
      <c r="H11" s="7">
        <f>C23/C16</f>
        <v>1</v>
      </c>
    </row>
    <row r="13" spans="1:9" s="12" customFormat="1" ht="14" x14ac:dyDescent="0.2">
      <c r="A13" s="8" t="s">
        <v>0</v>
      </c>
      <c r="B13" s="10"/>
      <c r="C13" s="11" t="s">
        <v>1</v>
      </c>
      <c r="F13" s="9"/>
      <c r="G13" s="9"/>
      <c r="H13" s="9"/>
      <c r="I13" s="9"/>
    </row>
    <row r="14" spans="1:9" ht="14" x14ac:dyDescent="0.15">
      <c r="A14" s="14" t="s">
        <v>2</v>
      </c>
      <c r="B14" s="15"/>
      <c r="C14" s="2">
        <f>C16*0.85</f>
        <v>8.5000000000000006E-3</v>
      </c>
      <c r="D14" s="109" t="s">
        <v>3</v>
      </c>
      <c r="E14" s="110"/>
      <c r="F14" s="110"/>
      <c r="G14" s="110"/>
      <c r="H14" s="110"/>
      <c r="I14" s="17"/>
    </row>
    <row r="15" spans="1:9" ht="14" x14ac:dyDescent="0.15">
      <c r="A15" s="14" t="s">
        <v>4</v>
      </c>
      <c r="B15" s="15"/>
      <c r="C15" s="2">
        <f>C16*0.9</f>
        <v>9.0000000000000011E-3</v>
      </c>
      <c r="D15" s="109" t="s">
        <v>3</v>
      </c>
      <c r="E15" s="110"/>
      <c r="F15" s="110"/>
      <c r="G15" s="110"/>
      <c r="H15" s="110"/>
      <c r="I15" s="17"/>
    </row>
    <row r="16" spans="1:9" ht="14" x14ac:dyDescent="0.15">
      <c r="A16" s="14" t="s">
        <v>5</v>
      </c>
      <c r="B16" s="15"/>
      <c r="C16" s="1">
        <v>0.01</v>
      </c>
      <c r="D16" s="109" t="s">
        <v>3</v>
      </c>
      <c r="E16" s="110"/>
      <c r="F16" s="110"/>
      <c r="G16" s="110"/>
      <c r="H16" s="110"/>
      <c r="I16" s="5"/>
    </row>
    <row r="17" spans="1:9" ht="14" x14ac:dyDescent="0.15">
      <c r="A17" s="14" t="s">
        <v>6</v>
      </c>
      <c r="B17" s="15"/>
      <c r="C17" s="2">
        <f>C16*1.2</f>
        <v>1.2E-2</v>
      </c>
      <c r="D17" s="109" t="s">
        <v>3</v>
      </c>
      <c r="E17" s="110"/>
      <c r="F17" s="110"/>
      <c r="G17" s="110"/>
      <c r="H17" s="110"/>
      <c r="I17" s="17"/>
    </row>
    <row r="18" spans="1:9" ht="14" x14ac:dyDescent="0.15">
      <c r="A18" s="14" t="s">
        <v>7</v>
      </c>
      <c r="B18" s="15"/>
      <c r="C18" s="2">
        <f>C16*1.5</f>
        <v>1.4999999999999999E-2</v>
      </c>
      <c r="D18" s="109" t="s">
        <v>3</v>
      </c>
      <c r="E18" s="110"/>
      <c r="F18" s="110"/>
      <c r="G18" s="110"/>
      <c r="H18" s="110"/>
      <c r="I18" s="17"/>
    </row>
    <row r="19" spans="1:9" s="12" customFormat="1" x14ac:dyDescent="0.2">
      <c r="A19" s="18"/>
      <c r="B19" s="18"/>
      <c r="C19" s="18"/>
      <c r="F19" s="9"/>
      <c r="G19" s="9"/>
      <c r="H19" s="9"/>
      <c r="I19" s="9"/>
    </row>
    <row r="20" spans="1:9" s="12" customFormat="1" ht="14" x14ac:dyDescent="0.2">
      <c r="A20" s="8" t="s">
        <v>8</v>
      </c>
      <c r="B20" s="10"/>
      <c r="C20" s="11" t="s">
        <v>1</v>
      </c>
      <c r="F20" s="9"/>
      <c r="G20" s="9"/>
      <c r="H20" s="9"/>
      <c r="I20" s="9"/>
    </row>
    <row r="21" spans="1:9" s="12" customFormat="1" ht="14" x14ac:dyDescent="0.15">
      <c r="A21" s="13" t="s">
        <v>2</v>
      </c>
      <c r="B21" s="15"/>
      <c r="C21" s="2">
        <f>C23*0.85</f>
        <v>8.5000000000000006E-3</v>
      </c>
      <c r="D21" s="109" t="s">
        <v>9</v>
      </c>
      <c r="E21" s="110"/>
      <c r="F21" s="110"/>
      <c r="G21" s="110"/>
      <c r="H21" s="110"/>
      <c r="I21" s="17"/>
    </row>
    <row r="22" spans="1:9" s="12" customFormat="1" ht="14" x14ac:dyDescent="0.15">
      <c r="A22" s="13" t="s">
        <v>4</v>
      </c>
      <c r="B22" s="15"/>
      <c r="C22" s="2">
        <f>C23*0.9</f>
        <v>9.0000000000000011E-3</v>
      </c>
      <c r="D22" s="109" t="s">
        <v>9</v>
      </c>
      <c r="E22" s="110"/>
      <c r="F22" s="110"/>
      <c r="G22" s="110"/>
      <c r="H22" s="110"/>
      <c r="I22" s="17"/>
    </row>
    <row r="23" spans="1:9" s="12" customFormat="1" ht="14" x14ac:dyDescent="0.15">
      <c r="A23" s="13" t="s">
        <v>5</v>
      </c>
      <c r="B23" s="15"/>
      <c r="C23" s="1">
        <v>0.01</v>
      </c>
      <c r="D23" s="109" t="s">
        <v>9</v>
      </c>
      <c r="E23" s="110"/>
      <c r="F23" s="110"/>
      <c r="G23" s="110"/>
      <c r="H23" s="110"/>
      <c r="I23" s="17"/>
    </row>
    <row r="24" spans="1:9" s="12" customFormat="1" ht="14" x14ac:dyDescent="0.15">
      <c r="A24" s="13" t="s">
        <v>6</v>
      </c>
      <c r="B24" s="15"/>
      <c r="C24" s="2">
        <f>C23*1.2</f>
        <v>1.2E-2</v>
      </c>
      <c r="D24" s="109" t="s">
        <v>9</v>
      </c>
      <c r="E24" s="110"/>
      <c r="F24" s="110"/>
      <c r="G24" s="110"/>
      <c r="H24" s="110"/>
      <c r="I24" s="17"/>
    </row>
    <row r="25" spans="1:9" s="12" customFormat="1" ht="14" x14ac:dyDescent="0.15">
      <c r="A25" s="13" t="s">
        <v>7</v>
      </c>
      <c r="B25" s="15"/>
      <c r="C25" s="19">
        <f>C23*1.5</f>
        <v>1.4999999999999999E-2</v>
      </c>
      <c r="D25" s="109" t="s">
        <v>9</v>
      </c>
      <c r="E25" s="110"/>
      <c r="F25" s="110"/>
      <c r="G25" s="110"/>
      <c r="H25" s="110"/>
      <c r="I25" s="17"/>
    </row>
    <row r="26" spans="1:9" x14ac:dyDescent="0.15">
      <c r="C26" s="96"/>
      <c r="D26" s="5"/>
      <c r="I26" s="16"/>
    </row>
    <row r="27" spans="1:9" ht="14" x14ac:dyDescent="0.15">
      <c r="A27" s="10" t="s">
        <v>58</v>
      </c>
      <c r="B27" s="10"/>
      <c r="C27" s="65">
        <v>47.5</v>
      </c>
      <c r="D27" s="12"/>
      <c r="E27" s="12"/>
      <c r="F27" s="9"/>
      <c r="G27" s="9"/>
      <c r="H27" s="9"/>
      <c r="I27" s="16"/>
    </row>
    <row r="28" spans="1:9" ht="14" x14ac:dyDescent="0.15">
      <c r="A28" s="10" t="s">
        <v>59</v>
      </c>
      <c r="B28" s="10"/>
      <c r="C28" s="76">
        <v>47.5</v>
      </c>
      <c r="D28" s="12"/>
      <c r="E28" s="12"/>
      <c r="F28" s="9"/>
      <c r="G28" s="9"/>
      <c r="H28" s="9"/>
      <c r="I28" s="16"/>
    </row>
    <row r="29" spans="1:9" ht="14" x14ac:dyDescent="0.15">
      <c r="A29" s="77" t="s">
        <v>44</v>
      </c>
      <c r="B29" s="77"/>
      <c r="C29" s="78">
        <v>100</v>
      </c>
      <c r="D29" s="12"/>
      <c r="E29" s="12"/>
      <c r="F29" s="9"/>
      <c r="G29" s="9"/>
      <c r="H29" s="9"/>
      <c r="I29" s="16"/>
    </row>
    <row r="30" spans="1:9" ht="14" thickBot="1" x14ac:dyDescent="0.2">
      <c r="D30" s="5"/>
      <c r="F30" s="16"/>
      <c r="G30" s="16"/>
      <c r="H30" s="16"/>
      <c r="I30" s="16"/>
    </row>
    <row r="31" spans="1:9" ht="14" thickBot="1" x14ac:dyDescent="0.2">
      <c r="A31" s="97" t="s">
        <v>10</v>
      </c>
      <c r="B31" s="20"/>
      <c r="C31" s="21">
        <f>(C16*50)+C23</f>
        <v>0.51</v>
      </c>
      <c r="F31" s="22"/>
      <c r="G31" s="22"/>
      <c r="H31" s="22"/>
      <c r="I31" s="23"/>
    </row>
    <row r="34" spans="1:6" x14ac:dyDescent="0.15">
      <c r="A34" s="5" t="s">
        <v>11</v>
      </c>
    </row>
    <row r="35" spans="1:6" x14ac:dyDescent="0.15">
      <c r="A35" s="120"/>
      <c r="B35" s="121"/>
      <c r="C35" s="121"/>
      <c r="D35" s="121"/>
      <c r="E35" s="121"/>
      <c r="F35" s="122"/>
    </row>
    <row r="36" spans="1:6" x14ac:dyDescent="0.15">
      <c r="A36" s="123"/>
      <c r="B36" s="124"/>
      <c r="C36" s="124"/>
      <c r="D36" s="124"/>
      <c r="E36" s="124"/>
      <c r="F36" s="125"/>
    </row>
    <row r="37" spans="1:6" x14ac:dyDescent="0.15">
      <c r="A37" s="123"/>
      <c r="B37" s="124"/>
      <c r="C37" s="124"/>
      <c r="D37" s="124"/>
      <c r="E37" s="124"/>
      <c r="F37" s="125"/>
    </row>
    <row r="38" spans="1:6" x14ac:dyDescent="0.15">
      <c r="A38" s="126"/>
      <c r="B38" s="127"/>
      <c r="C38" s="127"/>
      <c r="D38" s="127"/>
      <c r="E38" s="127"/>
      <c r="F38" s="128"/>
    </row>
    <row r="39" spans="1:6" ht="14" thickBot="1" x14ac:dyDescent="0.2"/>
    <row r="40" spans="1:6" x14ac:dyDescent="0.15">
      <c r="A40" s="24" t="s">
        <v>12</v>
      </c>
      <c r="B40" s="111"/>
      <c r="C40" s="112"/>
      <c r="D40" s="112"/>
      <c r="E40" s="112"/>
      <c r="F40" s="113"/>
    </row>
    <row r="41" spans="1:6" ht="14" thickBot="1" x14ac:dyDescent="0.2">
      <c r="A41" s="25"/>
      <c r="B41" s="117"/>
      <c r="C41" s="118"/>
      <c r="D41" s="118"/>
      <c r="E41" s="118"/>
      <c r="F41" s="119"/>
    </row>
    <row r="42" spans="1:6" x14ac:dyDescent="0.15">
      <c r="A42" s="24" t="s">
        <v>13</v>
      </c>
      <c r="B42" s="111"/>
      <c r="C42" s="112"/>
      <c r="D42" s="112"/>
      <c r="E42" s="112"/>
      <c r="F42" s="113"/>
    </row>
    <row r="43" spans="1:6" ht="14" thickBot="1" x14ac:dyDescent="0.2">
      <c r="A43" s="25"/>
      <c r="B43" s="117"/>
      <c r="C43" s="118"/>
      <c r="D43" s="118"/>
      <c r="E43" s="118"/>
      <c r="F43" s="119"/>
    </row>
    <row r="44" spans="1:6" x14ac:dyDescent="0.15">
      <c r="A44" s="24" t="s">
        <v>14</v>
      </c>
      <c r="B44" s="111"/>
      <c r="C44" s="112"/>
      <c r="D44" s="112"/>
      <c r="E44" s="112"/>
      <c r="F44" s="113"/>
    </row>
    <row r="45" spans="1:6" ht="14" thickBot="1" x14ac:dyDescent="0.2">
      <c r="A45" s="25"/>
      <c r="B45" s="117"/>
      <c r="C45" s="118"/>
      <c r="D45" s="118"/>
      <c r="E45" s="118"/>
      <c r="F45" s="119"/>
    </row>
    <row r="46" spans="1:6" x14ac:dyDescent="0.15">
      <c r="A46" s="24" t="s">
        <v>15</v>
      </c>
      <c r="B46" s="111"/>
      <c r="C46" s="112"/>
      <c r="D46" s="112"/>
      <c r="E46" s="112"/>
      <c r="F46" s="113"/>
    </row>
    <row r="47" spans="1:6" ht="14" thickBot="1" x14ac:dyDescent="0.2">
      <c r="A47" s="25"/>
      <c r="B47" s="117"/>
      <c r="C47" s="118"/>
      <c r="D47" s="118"/>
      <c r="E47" s="118"/>
      <c r="F47" s="119"/>
    </row>
    <row r="48" spans="1:6" ht="15" customHeight="1" x14ac:dyDescent="0.15">
      <c r="A48" s="24" t="s">
        <v>16</v>
      </c>
      <c r="B48" s="111"/>
      <c r="C48" s="112"/>
      <c r="D48" s="112"/>
      <c r="E48" s="112"/>
      <c r="F48" s="113"/>
    </row>
    <row r="49" spans="1:14" ht="15" customHeight="1" x14ac:dyDescent="0.15">
      <c r="A49" s="26"/>
      <c r="B49" s="114"/>
      <c r="C49" s="115"/>
      <c r="D49" s="115"/>
      <c r="E49" s="115"/>
      <c r="F49" s="116"/>
    </row>
    <row r="50" spans="1:14" ht="15" customHeight="1" x14ac:dyDescent="0.15">
      <c r="A50" s="26"/>
      <c r="B50" s="114"/>
      <c r="C50" s="115"/>
      <c r="D50" s="115"/>
      <c r="E50" s="115"/>
      <c r="F50" s="116"/>
    </row>
    <row r="51" spans="1:14" ht="16" customHeight="1" thickBot="1" x14ac:dyDescent="0.2">
      <c r="A51" s="25"/>
      <c r="B51" s="117"/>
      <c r="C51" s="118"/>
      <c r="D51" s="118"/>
      <c r="E51" s="118"/>
      <c r="F51" s="119"/>
    </row>
    <row r="54" spans="1:14" ht="35" x14ac:dyDescent="0.35">
      <c r="A54" s="95" t="s">
        <v>55</v>
      </c>
    </row>
    <row r="55" spans="1:14" ht="35" x14ac:dyDescent="0.35">
      <c r="A55" s="94"/>
    </row>
    <row r="56" spans="1:14" ht="14" customHeight="1" x14ac:dyDescent="0.15">
      <c r="H56" s="106" t="s">
        <v>62</v>
      </c>
      <c r="I56" s="107"/>
      <c r="J56" s="107"/>
      <c r="K56" s="107"/>
      <c r="L56" s="108"/>
      <c r="N56" s="70"/>
    </row>
    <row r="57" spans="1:14" ht="28" x14ac:dyDescent="0.15">
      <c r="A57" s="27" t="s">
        <v>61</v>
      </c>
      <c r="B57" s="98" t="s">
        <v>17</v>
      </c>
      <c r="C57" s="98" t="s">
        <v>18</v>
      </c>
      <c r="D57" s="98" t="s">
        <v>19</v>
      </c>
      <c r="E57" s="98" t="s">
        <v>63</v>
      </c>
      <c r="F57" s="98" t="s">
        <v>21</v>
      </c>
      <c r="G57" s="71" t="s">
        <v>22</v>
      </c>
      <c r="H57" s="102" t="s">
        <v>18</v>
      </c>
      <c r="I57" s="103" t="s">
        <v>19</v>
      </c>
      <c r="J57" s="103" t="s">
        <v>23</v>
      </c>
      <c r="K57" s="103" t="s">
        <v>21</v>
      </c>
      <c r="L57" s="74" t="s">
        <v>24</v>
      </c>
      <c r="N57" s="67"/>
    </row>
    <row r="58" spans="1:14" ht="14" x14ac:dyDescent="0.15">
      <c r="A58" s="28" t="s">
        <v>2</v>
      </c>
      <c r="B58" s="29">
        <v>12</v>
      </c>
      <c r="C58" s="29">
        <v>30</v>
      </c>
      <c r="D58" s="30">
        <f>$C$14</f>
        <v>8.5000000000000006E-3</v>
      </c>
      <c r="E58" s="29">
        <v>1</v>
      </c>
      <c r="F58" s="30">
        <f>$C$21</f>
        <v>8.5000000000000006E-3</v>
      </c>
      <c r="G58" s="104">
        <f>(C58*D58)+(E58*F58)</f>
        <v>0.26350000000000001</v>
      </c>
      <c r="H58" s="66">
        <v>30</v>
      </c>
      <c r="I58" s="32">
        <f>D58</f>
        <v>8.5000000000000006E-3</v>
      </c>
      <c r="J58" s="31">
        <v>2</v>
      </c>
      <c r="K58" s="32">
        <f>$C$21</f>
        <v>8.5000000000000006E-3</v>
      </c>
      <c r="L58" s="75">
        <f>(H58*I58)+(J58*K58)</f>
        <v>0.27200000000000002</v>
      </c>
      <c r="N58" s="69"/>
    </row>
    <row r="59" spans="1:14" ht="14" x14ac:dyDescent="0.15">
      <c r="A59" s="33" t="s">
        <v>4</v>
      </c>
      <c r="B59" s="34">
        <v>25</v>
      </c>
      <c r="C59" s="34">
        <v>30</v>
      </c>
      <c r="D59" s="35">
        <f>$C$15</f>
        <v>9.0000000000000011E-3</v>
      </c>
      <c r="E59" s="34">
        <v>1</v>
      </c>
      <c r="F59" s="35">
        <f>$C$22</f>
        <v>9.0000000000000011E-3</v>
      </c>
      <c r="G59" s="105">
        <f>(C59*D59)+(E59*F59)</f>
        <v>0.27900000000000003</v>
      </c>
      <c r="H59" s="66">
        <v>30</v>
      </c>
      <c r="I59" s="32">
        <f>D59</f>
        <v>9.0000000000000011E-3</v>
      </c>
      <c r="J59" s="31">
        <v>2</v>
      </c>
      <c r="K59" s="32">
        <f>$C$22</f>
        <v>9.0000000000000011E-3</v>
      </c>
      <c r="L59" s="75">
        <f>(H59*I59)+(J59*K59)</f>
        <v>0.28800000000000003</v>
      </c>
      <c r="N59" s="69"/>
    </row>
    <row r="60" spans="1:14" ht="14" x14ac:dyDescent="0.15">
      <c r="A60" s="33" t="s">
        <v>5</v>
      </c>
      <c r="B60" s="34">
        <v>45</v>
      </c>
      <c r="C60" s="34">
        <v>30</v>
      </c>
      <c r="D60" s="35">
        <f>$C$16</f>
        <v>0.01</v>
      </c>
      <c r="E60" s="34">
        <v>1</v>
      </c>
      <c r="F60" s="35">
        <f>$C$23</f>
        <v>0.01</v>
      </c>
      <c r="G60" s="105">
        <f>(C60*D60)+(E60*F60)</f>
        <v>0.31</v>
      </c>
      <c r="H60" s="66">
        <v>30</v>
      </c>
      <c r="I60" s="32">
        <f>D60</f>
        <v>0.01</v>
      </c>
      <c r="J60" s="31">
        <v>2</v>
      </c>
      <c r="K60" s="32">
        <f>$C$23</f>
        <v>0.01</v>
      </c>
      <c r="L60" s="75">
        <f>(H60*I60)+(J60*K60)</f>
        <v>0.32</v>
      </c>
      <c r="N60" s="69"/>
    </row>
    <row r="61" spans="1:14" ht="14" x14ac:dyDescent="0.15">
      <c r="A61" s="33" t="s">
        <v>6</v>
      </c>
      <c r="B61" s="34">
        <v>55</v>
      </c>
      <c r="C61" s="34">
        <v>30</v>
      </c>
      <c r="D61" s="35">
        <f>$C$17</f>
        <v>1.2E-2</v>
      </c>
      <c r="E61" s="34">
        <v>1</v>
      </c>
      <c r="F61" s="35">
        <f>$C$24</f>
        <v>1.2E-2</v>
      </c>
      <c r="G61" s="105">
        <f>(C61*D61)+(E61*F61)</f>
        <v>0.372</v>
      </c>
      <c r="H61" s="66">
        <v>30</v>
      </c>
      <c r="I61" s="32">
        <f>D61</f>
        <v>1.2E-2</v>
      </c>
      <c r="J61" s="31">
        <v>2</v>
      </c>
      <c r="K61" s="32">
        <f>$C$24</f>
        <v>1.2E-2</v>
      </c>
      <c r="L61" s="75">
        <f>(H61*I61)+(J61*K61)</f>
        <v>0.38400000000000001</v>
      </c>
      <c r="N61" s="69"/>
    </row>
    <row r="62" spans="1:14" ht="14" x14ac:dyDescent="0.15">
      <c r="A62" s="33" t="s">
        <v>7</v>
      </c>
      <c r="B62" s="34">
        <v>80</v>
      </c>
      <c r="C62" s="34">
        <v>30</v>
      </c>
      <c r="D62" s="35">
        <f>$C$18</f>
        <v>1.4999999999999999E-2</v>
      </c>
      <c r="E62" s="34">
        <v>1</v>
      </c>
      <c r="F62" s="35">
        <f>$C$25</f>
        <v>1.4999999999999999E-2</v>
      </c>
      <c r="G62" s="105">
        <f>(C62*D62)+(E62*F62)</f>
        <v>0.46499999999999997</v>
      </c>
      <c r="H62" s="66">
        <v>30</v>
      </c>
      <c r="I62" s="32">
        <f>D62</f>
        <v>1.4999999999999999E-2</v>
      </c>
      <c r="J62" s="31">
        <v>2</v>
      </c>
      <c r="K62" s="32">
        <f>$C$25</f>
        <v>1.4999999999999999E-2</v>
      </c>
      <c r="L62" s="75">
        <f>(H62*I62)+(J62*K62)</f>
        <v>0.48</v>
      </c>
      <c r="N62" s="69"/>
    </row>
    <row r="64" spans="1:14" ht="28" x14ac:dyDescent="0.15">
      <c r="A64" s="27" t="s">
        <v>60</v>
      </c>
      <c r="B64" s="98" t="s">
        <v>17</v>
      </c>
      <c r="C64" s="98" t="s">
        <v>18</v>
      </c>
      <c r="D64" s="98" t="s">
        <v>19</v>
      </c>
      <c r="E64" s="98" t="s">
        <v>20</v>
      </c>
      <c r="F64" s="98" t="s">
        <v>21</v>
      </c>
      <c r="G64" s="101" t="s">
        <v>46</v>
      </c>
      <c r="H64" s="71" t="s">
        <v>22</v>
      </c>
    </row>
    <row r="65" spans="1:21" ht="14" x14ac:dyDescent="0.15">
      <c r="A65" s="28" t="s">
        <v>2</v>
      </c>
      <c r="B65" s="29">
        <v>12</v>
      </c>
      <c r="C65" s="29">
        <v>170</v>
      </c>
      <c r="D65" s="30">
        <f>$C$14</f>
        <v>8.5000000000000006E-3</v>
      </c>
      <c r="E65" s="29">
        <v>2</v>
      </c>
      <c r="F65" s="81">
        <f>$C$21</f>
        <v>8.5000000000000006E-3</v>
      </c>
      <c r="G65" s="84">
        <v>1.75</v>
      </c>
      <c r="H65" s="83">
        <f>((C65*D65)+(E65*F65))*G65</f>
        <v>2.5585</v>
      </c>
    </row>
    <row r="66" spans="1:21" ht="14" x14ac:dyDescent="0.15">
      <c r="A66" s="33" t="s">
        <v>4</v>
      </c>
      <c r="B66" s="34">
        <v>25</v>
      </c>
      <c r="C66" s="34">
        <v>170</v>
      </c>
      <c r="D66" s="35">
        <f>$C$15</f>
        <v>9.0000000000000011E-3</v>
      </c>
      <c r="E66" s="29">
        <v>2</v>
      </c>
      <c r="F66" s="82">
        <f>$C$22</f>
        <v>9.0000000000000011E-3</v>
      </c>
      <c r="G66" s="84">
        <v>1.75</v>
      </c>
      <c r="H66" s="83">
        <f t="shared" ref="H66:H68" si="0">((C66*D66)+(E66*F66))*G66</f>
        <v>2.7090000000000005</v>
      </c>
    </row>
    <row r="67" spans="1:21" ht="14" x14ac:dyDescent="0.15">
      <c r="A67" s="33" t="s">
        <v>5</v>
      </c>
      <c r="B67" s="34">
        <v>45</v>
      </c>
      <c r="C67" s="34">
        <v>170</v>
      </c>
      <c r="D67" s="35">
        <f>$C$16</f>
        <v>0.01</v>
      </c>
      <c r="E67" s="29">
        <v>2</v>
      </c>
      <c r="F67" s="82">
        <f>$C$23</f>
        <v>0.01</v>
      </c>
      <c r="G67" s="84">
        <v>1.75</v>
      </c>
      <c r="H67" s="83">
        <f t="shared" si="0"/>
        <v>3.01</v>
      </c>
    </row>
    <row r="68" spans="1:21" ht="14" x14ac:dyDescent="0.15">
      <c r="A68" s="33" t="s">
        <v>6</v>
      </c>
      <c r="B68" s="34">
        <v>55</v>
      </c>
      <c r="C68" s="34">
        <v>170</v>
      </c>
      <c r="D68" s="35">
        <f>$C$17</f>
        <v>1.2E-2</v>
      </c>
      <c r="E68" s="29">
        <v>2</v>
      </c>
      <c r="F68" s="82">
        <f>$C$24</f>
        <v>1.2E-2</v>
      </c>
      <c r="G68" s="84">
        <v>1.75</v>
      </c>
      <c r="H68" s="83">
        <f t="shared" si="0"/>
        <v>3.6120000000000001</v>
      </c>
    </row>
    <row r="69" spans="1:21" ht="14" x14ac:dyDescent="0.15">
      <c r="A69" s="33" t="s">
        <v>7</v>
      </c>
      <c r="B69" s="34">
        <v>80</v>
      </c>
      <c r="C69" s="34">
        <v>170</v>
      </c>
      <c r="D69" s="35">
        <f>$C$18</f>
        <v>1.4999999999999999E-2</v>
      </c>
      <c r="E69" s="29">
        <v>2</v>
      </c>
      <c r="F69" s="82">
        <f>$C$25</f>
        <v>1.4999999999999999E-2</v>
      </c>
      <c r="G69" s="84">
        <v>1.75</v>
      </c>
      <c r="H69" s="83">
        <f>((C69*D69)+(E69*F69))*G69</f>
        <v>4.5149999999999997</v>
      </c>
    </row>
    <row r="70" spans="1:21" x14ac:dyDescent="0.15">
      <c r="A70" s="79"/>
      <c r="B70" s="16"/>
      <c r="C70" s="16"/>
      <c r="D70" s="69"/>
      <c r="F70" s="69"/>
      <c r="G70" s="80"/>
      <c r="H70" s="68"/>
    </row>
    <row r="71" spans="1:21" ht="42" x14ac:dyDescent="0.15">
      <c r="A71" s="36" t="s">
        <v>47</v>
      </c>
      <c r="B71" s="99" t="s">
        <v>26</v>
      </c>
      <c r="C71" s="99" t="s">
        <v>27</v>
      </c>
      <c r="D71" s="100" t="s">
        <v>30</v>
      </c>
      <c r="E71" s="99" t="s">
        <v>31</v>
      </c>
      <c r="F71" s="99" t="s">
        <v>48</v>
      </c>
      <c r="G71" s="100" t="s">
        <v>32</v>
      </c>
      <c r="H71" s="98" t="s">
        <v>53</v>
      </c>
      <c r="I71" s="98" t="s">
        <v>40</v>
      </c>
      <c r="J71" s="98" t="s">
        <v>42</v>
      </c>
      <c r="K71" s="99" t="s">
        <v>50</v>
      </c>
      <c r="L71" s="99" t="s">
        <v>51</v>
      </c>
      <c r="M71" s="100" t="s">
        <v>49</v>
      </c>
      <c r="N71" s="99" t="s">
        <v>52</v>
      </c>
      <c r="O71" s="99" t="s">
        <v>27</v>
      </c>
      <c r="P71" s="100" t="s">
        <v>32</v>
      </c>
      <c r="Q71" s="99" t="s">
        <v>37</v>
      </c>
      <c r="R71" s="99" t="s">
        <v>38</v>
      </c>
      <c r="S71" s="100" t="s">
        <v>39</v>
      </c>
      <c r="T71" s="98" t="s">
        <v>54</v>
      </c>
    </row>
    <row r="72" spans="1:21" x14ac:dyDescent="0.15">
      <c r="A72" s="37" t="s">
        <v>29</v>
      </c>
      <c r="B72" s="42">
        <v>46113.333333333336</v>
      </c>
      <c r="C72" s="42">
        <v>46113.375</v>
      </c>
      <c r="D72" s="38">
        <f>C72-B72</f>
        <v>4.1666666664241347E-2</v>
      </c>
      <c r="E72" s="42">
        <v>46113.375</v>
      </c>
      <c r="F72" s="42">
        <v>46113.458333333336</v>
      </c>
      <c r="G72" s="52">
        <f>F72-E72</f>
        <v>8.3333333335758653E-2</v>
      </c>
      <c r="H72" s="56"/>
      <c r="I72" s="57"/>
      <c r="J72" s="56"/>
      <c r="K72" s="42">
        <v>46113.458333333336</v>
      </c>
      <c r="L72" s="42">
        <v>46113.666666666664</v>
      </c>
      <c r="M72" s="58">
        <f>(L72-K72)*24</f>
        <v>4.9999999998835847</v>
      </c>
      <c r="N72" s="42">
        <v>46113.666666666664</v>
      </c>
      <c r="O72" s="42">
        <v>46113.75</v>
      </c>
      <c r="P72" s="38">
        <f>O72-N72</f>
        <v>8.3333333335758653E-2</v>
      </c>
      <c r="Q72" s="42">
        <v>46113.75</v>
      </c>
      <c r="R72" s="42">
        <v>46113.791666666664</v>
      </c>
      <c r="S72" s="38">
        <f>R72-Q72</f>
        <v>4.1666666664241347E-2</v>
      </c>
      <c r="T72" s="53"/>
    </row>
    <row r="73" spans="1:21" ht="14" x14ac:dyDescent="0.15">
      <c r="A73" s="40" t="s">
        <v>2</v>
      </c>
      <c r="B73" s="44"/>
      <c r="C73" s="45"/>
      <c r="D73" s="54">
        <v>0</v>
      </c>
      <c r="E73" s="44"/>
      <c r="F73" s="45"/>
      <c r="G73" s="51">
        <f>C21*($G$72*24)</f>
        <v>1.7000000000494765E-2</v>
      </c>
      <c r="H73" s="34">
        <v>340</v>
      </c>
      <c r="I73" s="92">
        <f>C14</f>
        <v>8.5000000000000006E-3</v>
      </c>
      <c r="J73" s="93">
        <f>H73*I73</f>
        <v>2.89</v>
      </c>
      <c r="K73" s="44"/>
      <c r="L73" s="59"/>
      <c r="M73" s="50">
        <f>$M$72*$C$28</f>
        <v>237.49999999447027</v>
      </c>
      <c r="N73" s="44"/>
      <c r="O73" s="45"/>
      <c r="P73" s="51">
        <f>C21*($P$72*24)</f>
        <v>1.7000000000494765E-2</v>
      </c>
      <c r="Q73" s="44"/>
      <c r="R73" s="45"/>
      <c r="S73" s="55">
        <v>0</v>
      </c>
      <c r="T73" s="64">
        <f>G73+J73+M73+P73</f>
        <v>240.42399999447127</v>
      </c>
    </row>
    <row r="74" spans="1:21" ht="14" x14ac:dyDescent="0.15">
      <c r="A74" s="41" t="s">
        <v>4</v>
      </c>
      <c r="B74" s="46"/>
      <c r="C74" s="47"/>
      <c r="D74" s="54">
        <v>0</v>
      </c>
      <c r="E74" s="46"/>
      <c r="F74" s="47"/>
      <c r="G74" s="51">
        <f>C22*($G$72*24)</f>
        <v>1.8000000000523871E-2</v>
      </c>
      <c r="H74" s="34">
        <v>340</v>
      </c>
      <c r="I74" s="92">
        <f>C15</f>
        <v>9.0000000000000011E-3</v>
      </c>
      <c r="J74" s="93">
        <f t="shared" ref="J74:J77" si="1">H74*I74</f>
        <v>3.0600000000000005</v>
      </c>
      <c r="K74" s="46"/>
      <c r="L74" s="43"/>
      <c r="M74" s="50">
        <f>$M$72*$C$28</f>
        <v>237.49999999447027</v>
      </c>
      <c r="N74" s="46"/>
      <c r="O74" s="47"/>
      <c r="P74" s="51">
        <f>C22*($P$72*24)</f>
        <v>1.8000000000523871E-2</v>
      </c>
      <c r="Q74" s="46"/>
      <c r="R74" s="47"/>
      <c r="S74" s="55">
        <v>0</v>
      </c>
      <c r="T74" s="64">
        <f>G74+J74+M74+P74</f>
        <v>240.5959999944713</v>
      </c>
    </row>
    <row r="75" spans="1:21" ht="14" x14ac:dyDescent="0.15">
      <c r="A75" s="41" t="s">
        <v>5</v>
      </c>
      <c r="B75" s="46"/>
      <c r="C75" s="47"/>
      <c r="D75" s="54">
        <v>0</v>
      </c>
      <c r="E75" s="46"/>
      <c r="F75" s="47"/>
      <c r="G75" s="51">
        <f>C23*($G$72*24)</f>
        <v>2.0000000000582076E-2</v>
      </c>
      <c r="H75" s="34">
        <v>340</v>
      </c>
      <c r="I75" s="92">
        <f>C16</f>
        <v>0.01</v>
      </c>
      <c r="J75" s="93">
        <f t="shared" si="1"/>
        <v>3.4</v>
      </c>
      <c r="K75" s="46"/>
      <c r="L75" s="43"/>
      <c r="M75" s="50">
        <f>$M$72*$C$28</f>
        <v>237.49999999447027</v>
      </c>
      <c r="N75" s="46"/>
      <c r="O75" s="47"/>
      <c r="P75" s="51">
        <f>C23*($P$72*24)</f>
        <v>2.0000000000582076E-2</v>
      </c>
      <c r="Q75" s="46"/>
      <c r="R75" s="47"/>
      <c r="S75" s="55">
        <v>0</v>
      </c>
      <c r="T75" s="64">
        <f>G75+J75+M75+P75</f>
        <v>240.93999999447144</v>
      </c>
    </row>
    <row r="76" spans="1:21" ht="14" x14ac:dyDescent="0.15">
      <c r="A76" s="41" t="s">
        <v>6</v>
      </c>
      <c r="B76" s="46"/>
      <c r="C76" s="47"/>
      <c r="D76" s="54">
        <v>0</v>
      </c>
      <c r="E76" s="46"/>
      <c r="F76" s="47"/>
      <c r="G76" s="51">
        <f>C24*($G$72*24)</f>
        <v>2.4000000000698494E-2</v>
      </c>
      <c r="H76" s="34">
        <v>340</v>
      </c>
      <c r="I76" s="92">
        <f>C17</f>
        <v>1.2E-2</v>
      </c>
      <c r="J76" s="93">
        <f t="shared" si="1"/>
        <v>4.08</v>
      </c>
      <c r="K76" s="46"/>
      <c r="L76" s="43"/>
      <c r="M76" s="50">
        <f>$M$72*$C$28</f>
        <v>237.49999999447027</v>
      </c>
      <c r="N76" s="46"/>
      <c r="O76" s="47"/>
      <c r="P76" s="51">
        <f>C24*($P$72*24)</f>
        <v>2.4000000000698494E-2</v>
      </c>
      <c r="Q76" s="46"/>
      <c r="R76" s="47"/>
      <c r="S76" s="55">
        <v>0</v>
      </c>
      <c r="T76" s="64">
        <f>G76+J76+M76+P76</f>
        <v>241.62799999447168</v>
      </c>
    </row>
    <row r="77" spans="1:21" ht="14" x14ac:dyDescent="0.15">
      <c r="A77" s="41" t="s">
        <v>7</v>
      </c>
      <c r="B77" s="48"/>
      <c r="C77" s="49"/>
      <c r="D77" s="54">
        <v>0</v>
      </c>
      <c r="E77" s="48"/>
      <c r="F77" s="49"/>
      <c r="G77" s="51">
        <f>C25*($G$72*24)</f>
        <v>3.0000000000873113E-2</v>
      </c>
      <c r="H77" s="34">
        <v>340</v>
      </c>
      <c r="I77" s="92">
        <f>C18</f>
        <v>1.4999999999999999E-2</v>
      </c>
      <c r="J77" s="93">
        <f t="shared" si="1"/>
        <v>5.0999999999999996</v>
      </c>
      <c r="K77" s="48"/>
      <c r="L77" s="60"/>
      <c r="M77" s="50">
        <f>$M$72*$C$28</f>
        <v>237.49999999447027</v>
      </c>
      <c r="N77" s="48"/>
      <c r="O77" s="49"/>
      <c r="P77" s="51">
        <f>C25*($P$72*24)</f>
        <v>3.0000000000873113E-2</v>
      </c>
      <c r="Q77" s="48"/>
      <c r="R77" s="49"/>
      <c r="S77" s="55">
        <v>0</v>
      </c>
      <c r="T77" s="64">
        <f>G77+J77+M77+P77</f>
        <v>242.65999999447203</v>
      </c>
    </row>
    <row r="78" spans="1:21" x14ac:dyDescent="0.15">
      <c r="A78" s="85"/>
      <c r="B78" s="86"/>
      <c r="C78" s="87"/>
      <c r="D78" s="88"/>
      <c r="E78" s="86"/>
      <c r="F78" s="87"/>
      <c r="G78" s="89"/>
      <c r="I78" s="90"/>
      <c r="J78" s="91"/>
      <c r="K78" s="90"/>
      <c r="L78" s="90"/>
      <c r="M78" s="90"/>
      <c r="N78" s="91"/>
      <c r="O78" s="90"/>
      <c r="P78" s="90"/>
      <c r="Q78" s="91"/>
      <c r="R78" s="90"/>
      <c r="S78" s="90"/>
      <c r="T78" s="90"/>
      <c r="U78" s="90"/>
    </row>
    <row r="79" spans="1:21" ht="28" x14ac:dyDescent="0.15">
      <c r="A79" s="27" t="s">
        <v>65</v>
      </c>
      <c r="B79" s="98" t="s">
        <v>17</v>
      </c>
      <c r="C79" s="98" t="s">
        <v>18</v>
      </c>
      <c r="D79" s="98" t="s">
        <v>19</v>
      </c>
      <c r="E79" s="98" t="s">
        <v>63</v>
      </c>
      <c r="F79" s="98" t="s">
        <v>21</v>
      </c>
      <c r="G79" s="71" t="s">
        <v>22</v>
      </c>
      <c r="H79" s="67"/>
    </row>
    <row r="80" spans="1:21" ht="14" x14ac:dyDescent="0.15">
      <c r="A80" s="28" t="s">
        <v>2</v>
      </c>
      <c r="B80" s="29">
        <v>12</v>
      </c>
      <c r="C80" s="29">
        <v>1000</v>
      </c>
      <c r="D80" s="30">
        <f>$C$14</f>
        <v>8.5000000000000006E-3</v>
      </c>
      <c r="E80" s="29">
        <v>16</v>
      </c>
      <c r="F80" s="30">
        <f>$C$21</f>
        <v>8.5000000000000006E-3</v>
      </c>
      <c r="G80" s="72">
        <f>(C80*D80)+(E80*F80)</f>
        <v>8.6359999999999992</v>
      </c>
      <c r="H80" s="68"/>
    </row>
    <row r="81" spans="1:21" ht="14" x14ac:dyDescent="0.15">
      <c r="A81" s="33" t="s">
        <v>4</v>
      </c>
      <c r="B81" s="34">
        <v>25</v>
      </c>
      <c r="C81" s="34">
        <v>1000</v>
      </c>
      <c r="D81" s="35">
        <f>$C$15</f>
        <v>9.0000000000000011E-3</v>
      </c>
      <c r="E81" s="29">
        <v>16</v>
      </c>
      <c r="F81" s="35">
        <f>$C$22</f>
        <v>9.0000000000000011E-3</v>
      </c>
      <c r="G81" s="73">
        <f>(C81*D81)+(E81*F81)</f>
        <v>9.1440000000000019</v>
      </c>
      <c r="H81" s="68"/>
    </row>
    <row r="82" spans="1:21" ht="14" x14ac:dyDescent="0.15">
      <c r="A82" s="33" t="s">
        <v>5</v>
      </c>
      <c r="B82" s="34">
        <v>45</v>
      </c>
      <c r="C82" s="34">
        <v>1000</v>
      </c>
      <c r="D82" s="35">
        <f>$C$16</f>
        <v>0.01</v>
      </c>
      <c r="E82" s="29">
        <v>16</v>
      </c>
      <c r="F82" s="35">
        <f>$C$23</f>
        <v>0.01</v>
      </c>
      <c r="G82" s="73">
        <f>(C82*D82)+(E82*F82)</f>
        <v>10.16</v>
      </c>
      <c r="H82" s="68"/>
    </row>
    <row r="83" spans="1:21" ht="14" x14ac:dyDescent="0.15">
      <c r="A83" s="33" t="s">
        <v>6</v>
      </c>
      <c r="B83" s="34">
        <v>55</v>
      </c>
      <c r="C83" s="34">
        <v>1000</v>
      </c>
      <c r="D83" s="35">
        <f>$C$17</f>
        <v>1.2E-2</v>
      </c>
      <c r="E83" s="29">
        <v>16</v>
      </c>
      <c r="F83" s="35">
        <f>$C$24</f>
        <v>1.2E-2</v>
      </c>
      <c r="G83" s="73">
        <f>(C83*D83)+(E83*F83)</f>
        <v>12.192</v>
      </c>
      <c r="H83" s="68"/>
    </row>
    <row r="84" spans="1:21" ht="14" x14ac:dyDescent="0.15">
      <c r="A84" s="33" t="s">
        <v>7</v>
      </c>
      <c r="B84" s="34">
        <v>80</v>
      </c>
      <c r="C84" s="34">
        <v>1000</v>
      </c>
      <c r="D84" s="35">
        <f>$C$18</f>
        <v>1.4999999999999999E-2</v>
      </c>
      <c r="E84" s="29">
        <v>16</v>
      </c>
      <c r="F84" s="35">
        <f>$C$25</f>
        <v>1.4999999999999999E-2</v>
      </c>
      <c r="G84" s="73">
        <f>(C84*D84)+(E84*F84)</f>
        <v>15.24</v>
      </c>
      <c r="H84" s="68"/>
    </row>
    <row r="86" spans="1:21" ht="42" x14ac:dyDescent="0.15">
      <c r="A86" s="36" t="s">
        <v>64</v>
      </c>
      <c r="B86" s="99" t="s">
        <v>26</v>
      </c>
      <c r="C86" s="99" t="s">
        <v>27</v>
      </c>
      <c r="D86" s="100" t="s">
        <v>30</v>
      </c>
      <c r="E86" s="99" t="s">
        <v>31</v>
      </c>
      <c r="F86" s="99" t="s">
        <v>28</v>
      </c>
      <c r="G86" s="100" t="s">
        <v>32</v>
      </c>
      <c r="H86" s="98" t="s">
        <v>25</v>
      </c>
      <c r="I86" s="98" t="s">
        <v>40</v>
      </c>
      <c r="J86" s="98" t="s">
        <v>42</v>
      </c>
      <c r="K86" s="99" t="s">
        <v>33</v>
      </c>
      <c r="L86" s="99" t="s">
        <v>34</v>
      </c>
      <c r="M86" s="100" t="s">
        <v>41</v>
      </c>
      <c r="N86" s="100" t="s">
        <v>36</v>
      </c>
      <c r="O86" s="99" t="s">
        <v>35</v>
      </c>
      <c r="P86" s="99" t="s">
        <v>27</v>
      </c>
      <c r="Q86" s="100" t="s">
        <v>32</v>
      </c>
      <c r="R86" s="99" t="s">
        <v>37</v>
      </c>
      <c r="S86" s="99" t="s">
        <v>38</v>
      </c>
      <c r="T86" s="100" t="s">
        <v>39</v>
      </c>
      <c r="U86" s="98" t="s">
        <v>43</v>
      </c>
    </row>
    <row r="87" spans="1:21" x14ac:dyDescent="0.15">
      <c r="A87" s="37" t="s">
        <v>29</v>
      </c>
      <c r="B87" s="42">
        <v>46113.333333333336</v>
      </c>
      <c r="C87" s="42">
        <v>46113.375</v>
      </c>
      <c r="D87" s="38">
        <f>C87-B87</f>
        <v>4.1666666664241347E-2</v>
      </c>
      <c r="E87" s="42">
        <v>46113.375</v>
      </c>
      <c r="F87" s="42">
        <v>46113.708333333336</v>
      </c>
      <c r="G87" s="52">
        <f>F87-E87</f>
        <v>0.33333333333575865</v>
      </c>
      <c r="H87" s="56"/>
      <c r="I87" s="57"/>
      <c r="J87" s="56"/>
      <c r="K87" s="42">
        <v>46113.708333333336</v>
      </c>
      <c r="L87" s="42">
        <v>46116.375</v>
      </c>
      <c r="M87" s="63">
        <f>(L87-K87)*24</f>
        <v>63.999999999941792</v>
      </c>
      <c r="N87" s="58">
        <v>16</v>
      </c>
      <c r="O87" s="42">
        <v>46116.375</v>
      </c>
      <c r="P87" s="42">
        <v>46116.708333333336</v>
      </c>
      <c r="Q87" s="38">
        <f>P87-O87</f>
        <v>0.33333333333575865</v>
      </c>
      <c r="R87" s="42">
        <v>46116.708333333336</v>
      </c>
      <c r="S87" s="42">
        <v>46116.75</v>
      </c>
      <c r="T87" s="38">
        <f>S87-R87</f>
        <v>4.1666666664241347E-2</v>
      </c>
      <c r="U87" s="53"/>
    </row>
    <row r="88" spans="1:21" ht="14" x14ac:dyDescent="0.15">
      <c r="A88" s="40" t="s">
        <v>2</v>
      </c>
      <c r="B88" s="44"/>
      <c r="C88" s="45"/>
      <c r="D88" s="54">
        <v>0</v>
      </c>
      <c r="E88" s="44"/>
      <c r="F88" s="45"/>
      <c r="G88" s="51">
        <f>C21*($G$87*24)</f>
        <v>6.8000000000494776E-2</v>
      </c>
      <c r="H88" s="34">
        <v>1000</v>
      </c>
      <c r="I88" s="61">
        <f>C14</f>
        <v>8.5000000000000006E-3</v>
      </c>
      <c r="J88" s="39">
        <f>H88*I88</f>
        <v>8.5</v>
      </c>
      <c r="K88" s="44"/>
      <c r="L88" s="59"/>
      <c r="M88" s="62"/>
      <c r="N88" s="50">
        <f>$N$87*$C$28</f>
        <v>760</v>
      </c>
      <c r="O88" s="44"/>
      <c r="P88" s="45"/>
      <c r="Q88" s="51">
        <f>C21*($Q$87*24)</f>
        <v>6.8000000000494776E-2</v>
      </c>
      <c r="R88" s="44"/>
      <c r="S88" s="45"/>
      <c r="T88" s="55">
        <v>0</v>
      </c>
      <c r="U88" s="64">
        <f>G88+J88+N88+Q88</f>
        <v>768.63600000000088</v>
      </c>
    </row>
    <row r="89" spans="1:21" ht="14" x14ac:dyDescent="0.15">
      <c r="A89" s="41" t="s">
        <v>4</v>
      </c>
      <c r="B89" s="46"/>
      <c r="C89" s="47"/>
      <c r="D89" s="54">
        <v>0</v>
      </c>
      <c r="E89" s="46"/>
      <c r="F89" s="47"/>
      <c r="G89" s="51">
        <f>C22*($G$87*24)</f>
        <v>7.2000000000523881E-2</v>
      </c>
      <c r="H89" s="34">
        <v>1000</v>
      </c>
      <c r="I89" s="61">
        <f>C15</f>
        <v>9.0000000000000011E-3</v>
      </c>
      <c r="J89" s="39">
        <f t="shared" ref="J89:J92" si="2">H89*I89</f>
        <v>9.0000000000000018</v>
      </c>
      <c r="K89" s="46"/>
      <c r="L89" s="43"/>
      <c r="M89" s="47"/>
      <c r="N89" s="50">
        <f>$N$87*$C$28</f>
        <v>760</v>
      </c>
      <c r="O89" s="46"/>
      <c r="P89" s="47"/>
      <c r="Q89" s="51">
        <f>C22*($Q$87*24)</f>
        <v>7.2000000000523881E-2</v>
      </c>
      <c r="R89" s="46"/>
      <c r="S89" s="47"/>
      <c r="T89" s="55">
        <v>0</v>
      </c>
      <c r="U89" s="64">
        <f t="shared" ref="U89:U92" si="3">G89+J89+N89+Q89</f>
        <v>769.14400000000114</v>
      </c>
    </row>
    <row r="90" spans="1:21" ht="14" x14ac:dyDescent="0.15">
      <c r="A90" s="41" t="s">
        <v>5</v>
      </c>
      <c r="B90" s="46"/>
      <c r="C90" s="47"/>
      <c r="D90" s="54">
        <v>0</v>
      </c>
      <c r="E90" s="46"/>
      <c r="F90" s="47"/>
      <c r="G90" s="51">
        <f>C23*($G$87*24)</f>
        <v>8.0000000000582078E-2</v>
      </c>
      <c r="H90" s="34">
        <v>1000</v>
      </c>
      <c r="I90" s="61">
        <f>C16</f>
        <v>0.01</v>
      </c>
      <c r="J90" s="39">
        <f t="shared" si="2"/>
        <v>10</v>
      </c>
      <c r="K90" s="46"/>
      <c r="L90" s="43"/>
      <c r="M90" s="47"/>
      <c r="N90" s="50">
        <f>$N$87*$C$28</f>
        <v>760</v>
      </c>
      <c r="O90" s="46"/>
      <c r="P90" s="47"/>
      <c r="Q90" s="51">
        <f>C23*($Q$87*24)</f>
        <v>8.0000000000582078E-2</v>
      </c>
      <c r="R90" s="46"/>
      <c r="S90" s="47"/>
      <c r="T90" s="55">
        <v>0</v>
      </c>
      <c r="U90" s="64">
        <f t="shared" si="3"/>
        <v>770.16000000000122</v>
      </c>
    </row>
    <row r="91" spans="1:21" ht="14" x14ac:dyDescent="0.15">
      <c r="A91" s="41" t="s">
        <v>6</v>
      </c>
      <c r="B91" s="46"/>
      <c r="C91" s="47"/>
      <c r="D91" s="54">
        <v>0</v>
      </c>
      <c r="E91" s="46"/>
      <c r="F91" s="47"/>
      <c r="G91" s="51">
        <f>C24*($G$87*24)</f>
        <v>9.6000000000698499E-2</v>
      </c>
      <c r="H91" s="34">
        <v>1000</v>
      </c>
      <c r="I91" s="61">
        <f>C17</f>
        <v>1.2E-2</v>
      </c>
      <c r="J91" s="39">
        <f t="shared" si="2"/>
        <v>12</v>
      </c>
      <c r="K91" s="46"/>
      <c r="L91" s="43"/>
      <c r="M91" s="47"/>
      <c r="N91" s="50">
        <f>$N$87*$C$28</f>
        <v>760</v>
      </c>
      <c r="O91" s="46"/>
      <c r="P91" s="47"/>
      <c r="Q91" s="51">
        <f>C24*($Q$87*24)</f>
        <v>9.6000000000698499E-2</v>
      </c>
      <c r="R91" s="46"/>
      <c r="S91" s="47"/>
      <c r="T91" s="55">
        <v>0</v>
      </c>
      <c r="U91" s="64">
        <f t="shared" si="3"/>
        <v>772.19200000000137</v>
      </c>
    </row>
    <row r="92" spans="1:21" ht="14" x14ac:dyDescent="0.15">
      <c r="A92" s="41" t="s">
        <v>7</v>
      </c>
      <c r="B92" s="48"/>
      <c r="C92" s="49"/>
      <c r="D92" s="54">
        <v>0</v>
      </c>
      <c r="E92" s="48"/>
      <c r="F92" s="49"/>
      <c r="G92" s="51">
        <f>C25*($G$87*24)</f>
        <v>0.12000000000087312</v>
      </c>
      <c r="H92" s="34">
        <v>1000</v>
      </c>
      <c r="I92" s="61">
        <f>C18</f>
        <v>1.4999999999999999E-2</v>
      </c>
      <c r="J92" s="39">
        <f t="shared" si="2"/>
        <v>15</v>
      </c>
      <c r="K92" s="48"/>
      <c r="L92" s="60"/>
      <c r="M92" s="49"/>
      <c r="N92" s="50">
        <f>$N$87*$C$28</f>
        <v>760</v>
      </c>
      <c r="O92" s="48"/>
      <c r="P92" s="49"/>
      <c r="Q92" s="51">
        <f>C25*($Q$87*24)</f>
        <v>0.12000000000087312</v>
      </c>
      <c r="R92" s="48"/>
      <c r="S92" s="49"/>
      <c r="T92" s="55">
        <v>0</v>
      </c>
      <c r="U92" s="64">
        <f t="shared" si="3"/>
        <v>775.24000000000183</v>
      </c>
    </row>
  </sheetData>
  <sheetProtection algorithmName="SHA-512" hashValue="vdb5Nadca22M43UB/9t2rYmYdyrzqSZI5TqMnEkpMDFmjq2lvl0mrzjy30+P09rBmo+FJtCJdpag1erX1SCXAw==" saltValue="nSaN/hqTYd91DEMhqNHkiw==" spinCount="100000" sheet="1" objects="1" scenarios="1" selectLockedCells="1"/>
  <protectedRanges>
    <protectedRange sqref="A35" name="Toelichting nulbedragen"/>
    <protectedRange sqref="B40:F51" name="NAW gegevens"/>
  </protectedRanges>
  <mergeCells count="17">
    <mergeCell ref="B44:F45"/>
    <mergeCell ref="H56:L56"/>
    <mergeCell ref="D14:H14"/>
    <mergeCell ref="D15:H15"/>
    <mergeCell ref="D16:H16"/>
    <mergeCell ref="D17:H17"/>
    <mergeCell ref="D18:H18"/>
    <mergeCell ref="D21:H21"/>
    <mergeCell ref="D22:H22"/>
    <mergeCell ref="D23:H23"/>
    <mergeCell ref="D24:H24"/>
    <mergeCell ref="D25:H25"/>
    <mergeCell ref="B48:F51"/>
    <mergeCell ref="B46:F47"/>
    <mergeCell ref="A35:F38"/>
    <mergeCell ref="B40:F41"/>
    <mergeCell ref="B42:F43"/>
  </mergeCells>
  <phoneticPr fontId="3" type="noConversion"/>
  <conditionalFormatting sqref="H11">
    <cfRule type="cellIs" dxfId="2" priority="1" operator="greaterThan">
      <formula>80</formula>
    </cfRule>
    <cfRule type="cellIs" dxfId="1" priority="2" stopIfTrue="1" operator="between">
      <formula>30</formula>
      <formula>80</formula>
    </cfRule>
    <cfRule type="cellIs" dxfId="0" priority="3" operator="lessThan">
      <formula>30</formula>
    </cfRule>
  </conditionalFormatting>
  <dataValidations count="1">
    <dataValidation type="decimal" operator="greaterThan" allowBlank="1" showInputMessage="1" showErrorMessage="1" sqref="C14:C18 C21:C25 I14:I18 I21:I25" xr:uid="{00000000-0002-0000-0000-000001000000}">
      <formula1>0</formula1>
    </dataValidation>
  </dataValidations>
  <pageMargins left="0.71" right="0.71" top="0.74" bottom="0.75" header="0.31" footer="0.1"/>
  <pageSetup paperSize="9" scale="62" orientation="portrait"/>
  <drawing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7B3F9E1AD2943AF2BD07514E96BF7" ma:contentTypeVersion="12" ma:contentTypeDescription="Een nieuw document maken." ma:contentTypeScope="" ma:versionID="aade5a1591fedcff73318b5bcc93905a">
  <xsd:schema xmlns:xsd="http://www.w3.org/2001/XMLSchema" xmlns:xs="http://www.w3.org/2001/XMLSchema" xmlns:p="http://schemas.microsoft.com/office/2006/metadata/properties" xmlns:ns2="4abc9ba7-1d47-4999-89a4-da58ae6c0531" xmlns:ns3="364407a1-ede7-4e7f-810c-178982c59461" targetNamespace="http://schemas.microsoft.com/office/2006/metadata/properties" ma:root="true" ma:fieldsID="4e6d0e3d5071aea67478542dd6c0329b" ns2:_="" ns3:_="">
    <xsd:import namespace="4abc9ba7-1d47-4999-89a4-da58ae6c0531"/>
    <xsd:import namespace="364407a1-ede7-4e7f-810c-178982c594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c9ba7-1d47-4999-89a4-da58ae6c05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39bb962-d1bc-4cfe-a66e-52733456ed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407a1-ede7-4e7f-810c-178982c5946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8c00b8a-923a-453c-83b9-f063b18e8a57}" ma:internalName="TaxCatchAll" ma:showField="CatchAllData" ma:web="364407a1-ede7-4e7f-810c-178982c594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bc9ba7-1d47-4999-89a4-da58ae6c0531">
      <Terms xmlns="http://schemas.microsoft.com/office/infopath/2007/PartnerControls"/>
    </lcf76f155ced4ddcb4097134ff3c332f>
    <TaxCatchAll xmlns="364407a1-ede7-4e7f-810c-178982c594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6AD828-BC15-4EBC-AD0B-5823C53FC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c9ba7-1d47-4999-89a4-da58ae6c0531"/>
    <ds:schemaRef ds:uri="364407a1-ede7-4e7f-810c-178982c59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0C78F7-4530-44B4-AE36-139F391393AB}">
  <ds:schemaRefs>
    <ds:schemaRef ds:uri="http://schemas.openxmlformats.org/package/2006/metadata/core-properties"/>
    <ds:schemaRef ds:uri="4abc9ba7-1d47-4999-89a4-da58ae6c0531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364407a1-ede7-4e7f-810c-178982c59461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6EA248-09D2-49C5-ADC5-8E6C5F364D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P1</vt:lpstr>
      <vt:lpstr>'Prijzenblad P1'!Afdrukbereik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Claudia Houet</cp:lastModifiedBy>
  <cp:revision/>
  <dcterms:created xsi:type="dcterms:W3CDTF">2014-06-09T19:10:03Z</dcterms:created>
  <dcterms:modified xsi:type="dcterms:W3CDTF">2026-04-22T11:22:39Z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0x010100A707B3F9E1AD2943AF2BD07514E96BF7</vt:lpwstr>
  </property>
  <property fmtid="{D5CDD505-2E9C-101B-9397-08002B2CF9AE}" pid="3" name="MediaServiceImageTags">
    <vt:lpwstr/>
  </property>
</Properties>
</file>